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almen\Documents\Datos Profesionales\USAL\Other projects usal\3a edicion libro software Mariano\"/>
    </mc:Choice>
  </mc:AlternateContent>
  <xr:revisionPtr revIDLastSave="0" documentId="13_ncr:1_{9767C905-3C49-4137-97CD-36907656E45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2" sheetId="2" r:id="rId1"/>
    <sheet name="Example LCA input SAF" sheetId="1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E20" i="2"/>
  <c r="C20" i="2"/>
  <c r="I70" i="2"/>
  <c r="C17" i="2" s="1"/>
  <c r="K70" i="2"/>
  <c r="C14" i="2" s="1"/>
  <c r="E14" i="2" s="1"/>
  <c r="J70" i="2"/>
  <c r="H70" i="2"/>
  <c r="C70" i="2"/>
  <c r="H65" i="2"/>
  <c r="H64" i="2"/>
  <c r="C68" i="2"/>
  <c r="H54" i="2"/>
  <c r="H52" i="2"/>
  <c r="H56" i="2"/>
  <c r="H55" i="2"/>
  <c r="H53" i="2"/>
  <c r="H45" i="2"/>
  <c r="E27" i="2"/>
  <c r="E28" i="2"/>
  <c r="E29" i="2"/>
  <c r="E30" i="2"/>
  <c r="E31" i="2"/>
  <c r="E26" i="2"/>
  <c r="E11" i="2"/>
  <c r="E12" i="2"/>
  <c r="E13" i="2"/>
  <c r="E10" i="2"/>
  <c r="C77" i="2"/>
  <c r="C78" i="2" s="1"/>
  <c r="C80" i="2" s="1"/>
  <c r="C81" i="2" s="1"/>
  <c r="C12" i="2"/>
  <c r="C11" i="2"/>
  <c r="C13" i="2"/>
  <c r="C5" i="2"/>
  <c r="E64" i="2"/>
  <c r="F60" i="2"/>
  <c r="C138" i="1" l="1"/>
  <c r="C137" i="1"/>
  <c r="C118" i="1"/>
  <c r="C119" i="1" s="1"/>
  <c r="C115" i="1"/>
  <c r="E115" i="1" s="1"/>
  <c r="C114" i="1"/>
  <c r="E114" i="1" s="1"/>
  <c r="C113" i="1"/>
  <c r="E113" i="1" s="1"/>
  <c r="C112" i="1"/>
  <c r="E112" i="1" s="1"/>
  <c r="C111" i="1"/>
  <c r="E111" i="1" s="1"/>
  <c r="E116" i="1" s="1"/>
  <c r="C110" i="1"/>
  <c r="C107" i="1"/>
  <c r="C105" i="1"/>
  <c r="D105" i="1" s="1"/>
  <c r="E105" i="1" s="1"/>
  <c r="E104" i="1"/>
  <c r="G104" i="1" s="1"/>
  <c r="D104" i="1"/>
  <c r="C103" i="1"/>
  <c r="D103" i="1" s="1"/>
  <c r="E103" i="1" s="1"/>
  <c r="C102" i="1"/>
  <c r="C108" i="1" s="1"/>
  <c r="C101" i="1"/>
  <c r="D101" i="1" s="1"/>
  <c r="C98" i="1"/>
  <c r="F91" i="1"/>
  <c r="C80" i="1"/>
  <c r="H76" i="1" s="1"/>
  <c r="C77" i="1"/>
  <c r="E73" i="1"/>
  <c r="E72" i="1"/>
  <c r="G63" i="1"/>
  <c r="F63" i="1"/>
  <c r="M63" i="1" s="1"/>
  <c r="G62" i="1"/>
  <c r="F62" i="1"/>
  <c r="M62" i="1" s="1"/>
  <c r="G61" i="1"/>
  <c r="M61" i="1" s="1"/>
  <c r="F61" i="1"/>
  <c r="G60" i="1"/>
  <c r="M60" i="1" s="1"/>
  <c r="F60" i="1"/>
  <c r="G59" i="1"/>
  <c r="F59" i="1"/>
  <c r="M59" i="1" s="1"/>
  <c r="G58" i="1"/>
  <c r="F58" i="1"/>
  <c r="M58" i="1" s="1"/>
  <c r="F57" i="1"/>
  <c r="M57" i="1" s="1"/>
  <c r="M56" i="1"/>
  <c r="F56" i="1"/>
  <c r="F55" i="1"/>
  <c r="M55" i="1" s="1"/>
  <c r="G54" i="1"/>
  <c r="F54" i="1"/>
  <c r="M54" i="1" s="1"/>
  <c r="G53" i="1"/>
  <c r="F53" i="1"/>
  <c r="M53" i="1" s="1"/>
  <c r="E49" i="1"/>
  <c r="E48" i="1"/>
  <c r="E47" i="1"/>
  <c r="E46" i="1"/>
  <c r="E45" i="1"/>
  <c r="E44" i="1"/>
  <c r="E43" i="1"/>
  <c r="G35" i="1"/>
  <c r="C31" i="1"/>
  <c r="C30" i="1"/>
  <c r="C29" i="1"/>
  <c r="C28" i="1"/>
  <c r="C27" i="1"/>
  <c r="C25" i="1"/>
  <c r="L23" i="1"/>
  <c r="M20" i="1" s="1"/>
  <c r="C22" i="1"/>
  <c r="M21" i="1"/>
  <c r="C21" i="1"/>
  <c r="C20" i="1"/>
  <c r="P19" i="1"/>
  <c r="R19" i="1" s="1"/>
  <c r="M19" i="1"/>
  <c r="I19" i="1"/>
  <c r="I20" i="1" s="1"/>
  <c r="I21" i="1" s="1"/>
  <c r="C19" i="1"/>
  <c r="R18" i="1"/>
  <c r="P18" i="1"/>
  <c r="I18" i="1"/>
  <c r="C18" i="1"/>
  <c r="C17" i="1"/>
  <c r="L13" i="1"/>
  <c r="M8" i="1" s="1"/>
  <c r="C13" i="1"/>
  <c r="M12" i="1"/>
  <c r="C12" i="1"/>
  <c r="E10" i="1"/>
  <c r="D10" i="1"/>
  <c r="C10" i="1"/>
  <c r="G10" i="1" s="1"/>
  <c r="D9" i="1"/>
  <c r="C9" i="1"/>
  <c r="E9" i="1" s="1"/>
  <c r="D8" i="1"/>
  <c r="C8" i="1"/>
  <c r="G11" i="1" s="1"/>
  <c r="D7" i="1"/>
  <c r="E7" i="1" s="1"/>
  <c r="C7" i="1"/>
  <c r="F21" i="1" s="1"/>
  <c r="D107" i="1" l="1"/>
  <c r="E107" i="1" s="1"/>
  <c r="E101" i="1"/>
  <c r="I9" i="1"/>
  <c r="F45" i="1"/>
  <c r="F46" i="1"/>
  <c r="F103" i="1"/>
  <c r="D20" i="1"/>
  <c r="F47" i="1"/>
  <c r="N60" i="1"/>
  <c r="F48" i="1"/>
  <c r="F10" i="1"/>
  <c r="F49" i="1"/>
  <c r="N61" i="1"/>
  <c r="M66" i="1"/>
  <c r="N54" i="1"/>
  <c r="N63" i="1"/>
  <c r="E29" i="1"/>
  <c r="D17" i="1"/>
  <c r="N55" i="1"/>
  <c r="F72" i="1"/>
  <c r="D18" i="1"/>
  <c r="F73" i="1"/>
  <c r="N56" i="1"/>
  <c r="D77" i="1"/>
  <c r="F22" i="1"/>
  <c r="G21" i="1"/>
  <c r="G22" i="1" s="1"/>
  <c r="C121" i="1"/>
  <c r="C143" i="1"/>
  <c r="E11" i="1"/>
  <c r="I10" i="1"/>
  <c r="I7" i="1"/>
  <c r="F7" i="1"/>
  <c r="N58" i="1"/>
  <c r="F43" i="1"/>
  <c r="M11" i="1"/>
  <c r="M18" i="1"/>
  <c r="N18" i="1" s="1"/>
  <c r="G9" i="1"/>
  <c r="G12" i="1"/>
  <c r="D102" i="1"/>
  <c r="C142" i="1"/>
  <c r="G7" i="1"/>
  <c r="M9" i="1"/>
  <c r="M7" i="1"/>
  <c r="E8" i="1"/>
  <c r="L25" i="1"/>
  <c r="G8" i="1"/>
  <c r="M10" i="1"/>
  <c r="F104" i="1"/>
  <c r="G111" i="1"/>
  <c r="H126" i="1"/>
  <c r="I14" i="1"/>
  <c r="M17" i="1"/>
  <c r="D108" i="1" l="1"/>
  <c r="E108" i="1" s="1"/>
  <c r="F108" i="1" s="1"/>
  <c r="E102" i="1"/>
  <c r="F102" i="1" s="1"/>
  <c r="F74" i="1"/>
  <c r="C136" i="1"/>
  <c r="G18" i="1"/>
  <c r="G20" i="1"/>
  <c r="G23" i="1" s="1"/>
  <c r="E136" i="1"/>
  <c r="G17" i="1"/>
  <c r="I11" i="1"/>
  <c r="G98" i="1"/>
  <c r="C38" i="1"/>
  <c r="C37" i="1"/>
  <c r="C14" i="1"/>
  <c r="C36" i="1"/>
  <c r="D19" i="1"/>
  <c r="C35" i="1"/>
  <c r="E31" i="1"/>
  <c r="C33" i="1"/>
  <c r="F12" i="1"/>
  <c r="G115" i="1" s="1"/>
  <c r="F9" i="1"/>
  <c r="I8" i="1"/>
  <c r="F8" i="1"/>
  <c r="C145" i="1"/>
  <c r="F101" i="1"/>
  <c r="C122" i="1"/>
  <c r="N62" i="1"/>
  <c r="F107" i="1"/>
  <c r="N57" i="1"/>
  <c r="N53" i="1"/>
  <c r="N59" i="1"/>
  <c r="F105" i="1"/>
  <c r="F44" i="1"/>
  <c r="G44" i="1" s="1"/>
  <c r="E125" i="1" l="1"/>
  <c r="C125" i="1"/>
  <c r="C154" i="1"/>
  <c r="C153" i="1"/>
  <c r="C148" i="1"/>
  <c r="C147" i="1"/>
  <c r="C146" i="1"/>
  <c r="C152" i="1" l="1"/>
  <c r="C150" i="1"/>
  <c r="C149" i="1"/>
  <c r="C156" i="1" l="1"/>
  <c r="C1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Alberto Almena Ruiz</author>
  </authors>
  <commentList>
    <comment ref="C1" authorId="0" shapeId="0" xr:uid="{57D1F1B7-F69E-452D-B826-246628EDAA15}">
      <text>
        <r>
          <rPr>
            <b/>
            <sz val="9"/>
            <color indexed="81"/>
            <rFont val="Tahoma"/>
            <family val="2"/>
          </rPr>
          <t>Alberto Almena Ruiz:</t>
        </r>
        <r>
          <rPr>
            <sz val="9"/>
            <color indexed="81"/>
            <rFont val="Tahoma"/>
            <family val="2"/>
          </rPr>
          <t xml:space="preserve">
Commercial is 68% since there is an azeotrope in the mixture HNO3-Water</t>
        </r>
      </text>
    </comment>
    <comment ref="C17" authorId="0" shapeId="0" xr:uid="{734A285B-DA3D-4D81-8340-6844BF15D946}">
      <text>
        <r>
          <rPr>
            <b/>
            <sz val="9"/>
            <color indexed="81"/>
            <rFont val="Tahoma"/>
            <charset val="1"/>
          </rPr>
          <t>Alberto Almena Ruiz:</t>
        </r>
        <r>
          <rPr>
            <sz val="9"/>
            <color indexed="81"/>
            <rFont val="Tahoma"/>
            <charset val="1"/>
          </rPr>
          <t xml:space="preserve">
1 month supply</t>
        </r>
      </text>
    </comment>
    <comment ref="D20" authorId="0" shapeId="0" xr:uid="{940CAADE-15DA-40AB-B58F-479BA6910F58}">
      <text>
        <r>
          <rPr>
            <b/>
            <sz val="9"/>
            <color indexed="81"/>
            <rFont val="Tahoma"/>
            <charset val="1"/>
          </rPr>
          <t>Alberto Almena Ruiz:</t>
        </r>
        <r>
          <rPr>
            <sz val="9"/>
            <color indexed="81"/>
            <rFont val="Tahoma"/>
            <charset val="1"/>
          </rPr>
          <t xml:space="preserve">
plan production capacity 65000 t per year, which has 2.9 p assigned. 
Converted to a production of 50 t /h during 334 days (1 month maintenance)
</t>
        </r>
      </text>
    </comment>
    <comment ref="E20" authorId="0" shapeId="0" xr:uid="{DEE5F86E-4CA9-40A8-A7B8-63D508E927E6}">
      <text>
        <r>
          <rPr>
            <b/>
            <sz val="9"/>
            <color indexed="81"/>
            <rFont val="Tahoma"/>
            <charset val="1"/>
          </rPr>
          <t>Alberto Almena Ruiz:</t>
        </r>
        <r>
          <rPr>
            <sz val="9"/>
            <color indexed="81"/>
            <rFont val="Tahoma"/>
            <charset val="1"/>
          </rPr>
          <t xml:space="preserve">
50 years like documentation. Converted to kg</t>
        </r>
      </text>
    </comment>
    <comment ref="D21" authorId="0" shapeId="0" xr:uid="{BA2DAAE6-9F5F-497B-8B6A-40D006476DB9}">
      <text>
        <r>
          <rPr>
            <b/>
            <sz val="9"/>
            <color indexed="81"/>
            <rFont val="Tahoma"/>
            <charset val="1"/>
          </rPr>
          <t>Alberto Almena Ruiz:</t>
        </r>
        <r>
          <rPr>
            <sz val="9"/>
            <color indexed="81"/>
            <rFont val="Tahoma"/>
            <charset val="1"/>
          </rPr>
          <t xml:space="preserve">
2 cooling towers considered</t>
        </r>
      </text>
    </comment>
    <comment ref="F67" authorId="0" shapeId="0" xr:uid="{ECB0B3F6-E83C-4545-9327-6C1153AB523E}">
      <text>
        <r>
          <rPr>
            <b/>
            <sz val="9"/>
            <color indexed="81"/>
            <rFont val="Tahoma"/>
            <family val="2"/>
          </rPr>
          <t>Alberto Almena Ruiz:</t>
        </r>
        <r>
          <rPr>
            <sz val="9"/>
            <color indexed="81"/>
            <rFont val="Tahoma"/>
            <family val="2"/>
          </rPr>
          <t xml:space="preserve">
https://www.engineeringtoolbox.com/specific-heat-capacity-water-d_660.html?vA=30&amp;units=C#</t>
        </r>
      </text>
    </comment>
    <comment ref="E70" authorId="0" shapeId="0" xr:uid="{465793E1-7E3A-4CD1-BB3D-93FBA035A519}">
      <text>
        <r>
          <rPr>
            <b/>
            <sz val="9"/>
            <color indexed="81"/>
            <rFont val="Tahoma"/>
            <family val="2"/>
          </rPr>
          <t>Alberto Almena Ruiz:</t>
        </r>
        <r>
          <rPr>
            <sz val="9"/>
            <color indexed="81"/>
            <rFont val="Tahoma"/>
            <family val="2"/>
          </rPr>
          <t xml:space="preserve">
https://www.engineeringtoolbox.com/cooling-tower-efficiency-d_699.html
10-15 F --&gt; 18-27 C
Average 22.5 we assume 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Alberto Almena</author>
  </authors>
  <commentList>
    <comment ref="B21" authorId="0" shapeId="0" xr:uid="{DF91C857-D6D3-4410-8A20-D94F1496C8AD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H2/wax ratio 0.06–0.15 kg/kg from https://www.sciencedirect.com/science/article/pii/S0920586109001771</t>
        </r>
      </text>
    </comment>
    <comment ref="B22" authorId="0" shapeId="0" xr:uid="{F2F320EC-1003-4D9A-A0C8-CBB21D36A44D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 (77.0 / 54035.0 ) https://www.osti.gov/servlets/purl/1395</t>
        </r>
      </text>
    </comment>
    <comment ref="F26" authorId="0" shapeId="0" xr:uid="{2581060F-870A-4546-96DF-E91390E15A94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475-620 kg of product/kg of catalyst (Sakuneka et al., 2008)
Waste treatment: neutralised with ammonia to produce ammonium phosphate fertilizer</t>
        </r>
      </text>
    </comment>
    <comment ref="C28" authorId="0" shapeId="0" xr:uid="{FC4387FB-F422-42C9-A1BC-D51CF6514B00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Space velocity for catalyst Ψ = 0.18 ml gFe−1 s−1  (Wolke et al., 2021 --&gt; see word file)
Volume flow: 0.791003110237421 m3/s</t>
        </r>
      </text>
    </comment>
    <comment ref="F28" authorId="0" shapeId="0" xr:uid="{99F540A2-0413-483B-867A-43A058D98F06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platinum on amorphous silica–alumina</t>
        </r>
      </text>
    </comment>
    <comment ref="C29" authorId="0" shapeId="0" xr:uid="{6503C9E1-0316-4DA6-B877-02375132260D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Weight hour space velocity between 1.5 and 2 g wax feed/g catalyst  h 
Mass flow: 1495.13147179535 kg wax/h</t>
        </r>
      </text>
    </comment>
    <comment ref="E29" authorId="0" shapeId="0" xr:uid="{1DC7D679-9859-445B-A511-485E93D510F3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1*20: times means changing catalyst once a year (no regeneration) during
20 years. Whole life time(de Klerk, 2003)</t>
        </r>
      </text>
    </comment>
    <comment ref="C30" authorId="0" shapeId="0" xr:uid="{0BFA1486-F9EE-4A76-8802-741D69DF2942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Weight hourly space velocity: 4800 ml g-1 h-1(Mendes et al., 2009)
Flow (products) = 0.64008605981855 m3/s</t>
        </r>
      </text>
    </comment>
    <comment ref="C31" authorId="0" shapeId="0" xr:uid="{9C74D5B1-509B-4CF2-A52B-0B5F7B45DC4E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Assuming refrigeration cicle -100 to -80 to avoid secondary refrigerations. Cp 67.4 J/mol K (reference in word file).</t>
        </r>
      </text>
    </comment>
    <comment ref="G56" authorId="0" shapeId="0" xr:uid="{AD73AAE8-A948-4901-AAFE-8B0C22CFEB4B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Derived to CO2 compression. Assume separation from water
Converted CO to CO2 and added to stream value</t>
        </r>
      </text>
    </comment>
    <comment ref="G58" authorId="0" shapeId="0" xr:uid="{CAB9B554-555F-4164-B335-75C2EB395BE3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Modified stream value converting H2 to H2O</t>
        </r>
      </text>
    </comment>
    <comment ref="M62" authorId="0" shapeId="0" xr:uid="{1E96DAA3-1262-4BB3-8EE0-70C490795E30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M62 *1000/M53 = 0.0183 mg/l
MaximumThe National Academy of Science recommends, and many European nations have adopted, a drinking water standard of 0.5 mg/l (ppm).
https://www.oregon.gov/oha/ph/HealthyEnvironments/DrinkingWater/Monitoring/Documents/health/ammonia.pdf
</t>
        </r>
      </text>
    </comment>
    <comment ref="C110" authorId="0" shapeId="0" xr:uid="{E04A59F0-C261-4BA1-A7B9-B6B91084AF1F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If all C was converted to CO2</t>
        </r>
      </text>
    </comment>
    <comment ref="B137" authorId="0" shapeId="0" xr:uid="{16D07053-A0A9-4C4F-830F-2DFE7358AE29}">
      <text>
        <r>
          <rPr>
            <b/>
            <sz val="9"/>
            <color indexed="81"/>
            <rFont val="Tahoma"/>
            <family val="2"/>
          </rPr>
          <t>Alberto Almena:</t>
        </r>
        <r>
          <rPr>
            <sz val="9"/>
            <color indexed="81"/>
            <rFont val="Tahoma"/>
            <family val="2"/>
          </rPr>
          <t xml:space="preserve">
10 cum SAF/h produced</t>
        </r>
      </text>
    </comment>
  </commentList>
</comments>
</file>

<file path=xl/sharedStrings.xml><?xml version="1.0" encoding="utf-8"?>
<sst xmlns="http://schemas.openxmlformats.org/spreadsheetml/2006/main" count="338" uniqueCount="232">
  <si>
    <t>Functional unit</t>
  </si>
  <si>
    <t>MJ of fuel</t>
  </si>
  <si>
    <t>Time basis</t>
  </si>
  <si>
    <t>1h</t>
  </si>
  <si>
    <t xml:space="preserve">Products </t>
  </si>
  <si>
    <t>1h time basis</t>
  </si>
  <si>
    <t>Prod rate (kg/h)</t>
  </si>
  <si>
    <t>LHV (MJ/kg)</t>
  </si>
  <si>
    <t>Energy (MJ)</t>
  </si>
  <si>
    <t>Allocation factor</t>
  </si>
  <si>
    <t>Mass factor</t>
  </si>
  <si>
    <t>IPK</t>
  </si>
  <si>
    <t>Gasoline</t>
  </si>
  <si>
    <t>Diesel</t>
  </si>
  <si>
    <t>Lubricant</t>
  </si>
  <si>
    <t>TOTAL</t>
  </si>
  <si>
    <t>Nitrogen</t>
  </si>
  <si>
    <t>Purity (0.57% O2 and 0.36% Ar)</t>
  </si>
  <si>
    <t>kg of N2 per fuel-energy produced</t>
  </si>
  <si>
    <t>Inputs</t>
  </si>
  <si>
    <t>kg/h</t>
  </si>
  <si>
    <t>kg/MJ fuel</t>
  </si>
  <si>
    <t>Notes</t>
  </si>
  <si>
    <t>Production of feedstock (coproducts</t>
  </si>
  <si>
    <t>Biomass (wet)</t>
  </si>
  <si>
    <t>Wood chips</t>
  </si>
  <si>
    <t>kg wet wood</t>
  </si>
  <si>
    <t>Sawn lumber, softwood, rough, green, at sawmill, INW/kg/RNA_AA</t>
  </si>
  <si>
    <t>Ratio Wood chips sawdust as feedstock</t>
  </si>
  <si>
    <t>kg of CO2 removed</t>
  </si>
  <si>
    <t>Air</t>
  </si>
  <si>
    <t>Sawdust</t>
  </si>
  <si>
    <t>kg dry</t>
  </si>
  <si>
    <t>Wood chips, softwood, green, at sawmill, INW/kg/RNA_AA</t>
  </si>
  <si>
    <t>Water</t>
  </si>
  <si>
    <t>kg C</t>
  </si>
  <si>
    <t>Sawdust, softwood, green, at sawmill, INW/kg/RNA_AA</t>
  </si>
  <si>
    <t>Hydrogen</t>
  </si>
  <si>
    <t>kmol C</t>
  </si>
  <si>
    <t>Bark, softwood, green, at sawmill, INW/kg/RNA_AA</t>
  </si>
  <si>
    <t>Wax crackign</t>
  </si>
  <si>
    <t>MJ</t>
  </si>
  <si>
    <t>kg CO2</t>
  </si>
  <si>
    <t>Wood fiber, softwood, green, at sawmill, INW/kg/RNA_AA</t>
  </si>
  <si>
    <t>Isomerisation</t>
  </si>
  <si>
    <t>Wood fuel, softwood, green, at sawmill, INW/kg/RNA_AA</t>
  </si>
  <si>
    <t>-</t>
  </si>
  <si>
    <t>Use in cycles</t>
  </si>
  <si>
    <t>LCA input (20 year use)</t>
  </si>
  <si>
    <t>DEPG Solvent (recycled)</t>
  </si>
  <si>
    <t>Lumber need</t>
  </si>
  <si>
    <t>kg/kg feedstock</t>
  </si>
  <si>
    <t>Water power block</t>
  </si>
  <si>
    <t>Catalyst oligomerisation: solid phosphoric acid (SPA) on kieselguhr</t>
  </si>
  <si>
    <t>kg catalyst</t>
  </si>
  <si>
    <t>FT catalyst: iron</t>
  </si>
  <si>
    <t>Wax hydrocracking catalyst</t>
  </si>
  <si>
    <t>WGS catalyst</t>
  </si>
  <si>
    <t>Refrigerant: ethylene</t>
  </si>
  <si>
    <t>Infrastructure</t>
  </si>
  <si>
    <t>units</t>
  </si>
  <si>
    <t>Biomass pretreatment</t>
  </si>
  <si>
    <t>Wood pellet factory {RoW}| production | Cut-off, U</t>
  </si>
  <si>
    <t xml:space="preserve"> 50.000.000 kg/year = 272 p</t>
  </si>
  <si>
    <t>Gasification island</t>
  </si>
  <si>
    <t>ASU</t>
  </si>
  <si>
    <t xml:space="preserve"> 80'000 t liquid products per year, and it accounts for an assumed life time of 20 years. 1.3223694562911987 p*  ((1/3)    +   2.677630662918091p*(2/3)</t>
  </si>
  <si>
    <t>Gas turbine</t>
  </si>
  <si>
    <t>Gas turbine 80 MW</t>
  </si>
  <si>
    <t>Refinery</t>
  </si>
  <si>
    <t>Petroleum refinery construction: 1Mt oil/year and 30 years. 1.32237 p</t>
  </si>
  <si>
    <t>CO2 compression</t>
  </si>
  <si>
    <t>Air compressor, screw-type compressor, 300kW {RER}| production | Conseq, S: 1.3223694562911987 p</t>
  </si>
  <si>
    <t>CO2 transf storage</t>
  </si>
  <si>
    <t>Outputs</t>
  </si>
  <si>
    <t>Emissions to air</t>
  </si>
  <si>
    <t>FLUE-GAS (kg/h)</t>
  </si>
  <si>
    <t>ASU VENT</t>
  </si>
  <si>
    <t>Total (kg/h)</t>
  </si>
  <si>
    <t>Mass Flows</t>
  </si>
  <si>
    <t>CO2</t>
  </si>
  <si>
    <t>H2O</t>
  </si>
  <si>
    <t>N2</t>
  </si>
  <si>
    <t>AR</t>
  </si>
  <si>
    <t>NH3</t>
  </si>
  <si>
    <t>OXYGEN</t>
  </si>
  <si>
    <t>Emissions to water</t>
  </si>
  <si>
    <t>Pretreatment H2O 1</t>
  </si>
  <si>
    <t>Pretreatment H2O 2</t>
  </si>
  <si>
    <t>Knock water (ASU)</t>
  </si>
  <si>
    <t>Wat em 1 (CDR)</t>
  </si>
  <si>
    <t>Wat em 2 (CDR)</t>
  </si>
  <si>
    <t>Wat em FT Island</t>
  </si>
  <si>
    <t>Olig Wat em</t>
  </si>
  <si>
    <t>S8( Wat em)</t>
  </si>
  <si>
    <t>WATEM-1</t>
  </si>
  <si>
    <t>CCGT knock water</t>
  </si>
  <si>
    <t>TOTAL (kg/h)</t>
  </si>
  <si>
    <t>DEPG</t>
  </si>
  <si>
    <t>CO</t>
  </si>
  <si>
    <t>H2</t>
  </si>
  <si>
    <t>CH4</t>
  </si>
  <si>
    <t xml:space="preserve">Emissions to soil </t>
  </si>
  <si>
    <t>Slag</t>
  </si>
  <si>
    <t>CARBO-01</t>
  </si>
  <si>
    <t>ASH</t>
  </si>
  <si>
    <t>CO2 captured and stored</t>
  </si>
  <si>
    <t>kg/MJ</t>
  </si>
  <si>
    <t>Purity</t>
  </si>
  <si>
    <t>H2S</t>
  </si>
  <si>
    <t>HCN</t>
  </si>
  <si>
    <t>COS</t>
  </si>
  <si>
    <t>CH2O2</t>
  </si>
  <si>
    <t xml:space="preserve">ENERGY BALANCE: </t>
  </si>
  <si>
    <t xml:space="preserve">Biomass input </t>
  </si>
  <si>
    <t>kg</t>
  </si>
  <si>
    <t>Input moisture</t>
  </si>
  <si>
    <t>LHV</t>
  </si>
  <si>
    <t>MJ/kg (dry basis)</t>
  </si>
  <si>
    <t xml:space="preserve">Biomass energy input </t>
  </si>
  <si>
    <t>Efficiency biomass to liquid fuel</t>
  </si>
  <si>
    <t>Breakdown in M&amp;E Bal case 2</t>
  </si>
  <si>
    <t>MW</t>
  </si>
  <si>
    <t>kWh</t>
  </si>
  <si>
    <t>Internal power production</t>
  </si>
  <si>
    <t>Internal heat production</t>
  </si>
  <si>
    <t>Power consumption</t>
  </si>
  <si>
    <t>Power consumption N2 compression</t>
  </si>
  <si>
    <t>kWh per kg of N2</t>
  </si>
  <si>
    <t>Heat consumption</t>
  </si>
  <si>
    <t xml:space="preserve">Net power output </t>
  </si>
  <si>
    <t>Net Heat output</t>
  </si>
  <si>
    <t>Carbon, not CO2</t>
  </si>
  <si>
    <t>C in (biomass)</t>
  </si>
  <si>
    <t>Carbon percentage</t>
  </si>
  <si>
    <t>CO2 captured from the CO2 produced</t>
  </si>
  <si>
    <t>C captured</t>
  </si>
  <si>
    <t>C (emitted to atm)</t>
  </si>
  <si>
    <t>C (emitted to water)</t>
  </si>
  <si>
    <t>C to soil</t>
  </si>
  <si>
    <t>C to liq fuel</t>
  </si>
  <si>
    <t>Low factor</t>
  </si>
  <si>
    <t>%</t>
  </si>
  <si>
    <t>Total year hours</t>
  </si>
  <si>
    <t>h</t>
  </si>
  <si>
    <t>hours/year</t>
  </si>
  <si>
    <t>life span</t>
  </si>
  <si>
    <t>years</t>
  </si>
  <si>
    <t>hour/life</t>
  </si>
  <si>
    <t>MJ/life</t>
  </si>
  <si>
    <t>Inverse of MWh/life</t>
  </si>
  <si>
    <t>SOLv/life</t>
  </si>
  <si>
    <t>Transport</t>
  </si>
  <si>
    <t>Lorry tare weight</t>
  </si>
  <si>
    <t>t</t>
  </si>
  <si>
    <t>Distance</t>
  </si>
  <si>
    <t>km</t>
  </si>
  <si>
    <t>SAF density</t>
  </si>
  <si>
    <t>kg/m3</t>
  </si>
  <si>
    <t>biomass transport</t>
  </si>
  <si>
    <t>tkm/MJ energy</t>
  </si>
  <si>
    <t>SAF transport (100 to 1000 gal --&gt; 455 to 4550 litres</t>
  </si>
  <si>
    <t xml:space="preserve">&lt;10 t </t>
  </si>
  <si>
    <t>tkm/ MJ SAF</t>
  </si>
  <si>
    <t>Biomass/year</t>
  </si>
  <si>
    <t>Mt/year (80% capacity)</t>
  </si>
  <si>
    <t>IPK prod</t>
  </si>
  <si>
    <t>Resource UK</t>
  </si>
  <si>
    <t>IPK prod UK</t>
  </si>
  <si>
    <t>Emissions 0.093 Mt/year Jet A1</t>
  </si>
  <si>
    <t>MtCO2/year</t>
  </si>
  <si>
    <t>Emissions 0.093 Mt/year IPK</t>
  </si>
  <si>
    <t>assuming net GHG</t>
  </si>
  <si>
    <t>assuming only fossil GHG</t>
  </si>
  <si>
    <t>Reduction (fossil em)</t>
  </si>
  <si>
    <t>Reduction (net)</t>
  </si>
  <si>
    <t>Emissions 2*0.093 Mt/year Jet A1</t>
  </si>
  <si>
    <t>Emissions blend 0.093 Mt/year IPK+0.093 Mt jet A1</t>
  </si>
  <si>
    <t>Emissions 0.093 Mt/year IPK+0.093 Mt jet A1</t>
  </si>
  <si>
    <t>Aqueous nitric acid (55 w%)</t>
  </si>
  <si>
    <t>kg/s</t>
  </si>
  <si>
    <t>kg nitric acid (aq 55%)</t>
  </si>
  <si>
    <t>water (for abs-oxidation column)</t>
  </si>
  <si>
    <t>Ammonia</t>
  </si>
  <si>
    <t>Oxygen</t>
  </si>
  <si>
    <t>1s</t>
  </si>
  <si>
    <t>Feedstock preparation</t>
  </si>
  <si>
    <t>Heat to evaporate NH3</t>
  </si>
  <si>
    <t>Kcal</t>
  </si>
  <si>
    <t>Tin (°C)</t>
  </si>
  <si>
    <t>Tout (°C)</t>
  </si>
  <si>
    <t>Ammonia oxidation</t>
  </si>
  <si>
    <t>Reaction heat</t>
  </si>
  <si>
    <t>Adiabatic reactor</t>
  </si>
  <si>
    <t>Heat transfer</t>
  </si>
  <si>
    <t>Compression and liq phase oxidation</t>
  </si>
  <si>
    <t>Work first compressor</t>
  </si>
  <si>
    <t>Intercooling</t>
  </si>
  <si>
    <t>Conderser</t>
  </si>
  <si>
    <t>Cooler</t>
  </si>
  <si>
    <t>Oxidation</t>
  </si>
  <si>
    <t>Adiabatic reaction</t>
  </si>
  <si>
    <t>Absorption column</t>
  </si>
  <si>
    <t>Pre cooling</t>
  </si>
  <si>
    <t>Column</t>
  </si>
  <si>
    <t>Kcal e</t>
  </si>
  <si>
    <t>None</t>
  </si>
  <si>
    <t>Chemical plan (phosphoric acid plant)</t>
  </si>
  <si>
    <t>Ref</t>
  </si>
  <si>
    <t>https://link.springer.com/chapter/10.1007/978-3-319-92237-9_15/tables/2</t>
  </si>
  <si>
    <t>Cooling tower</t>
  </si>
  <si>
    <t>O2</t>
  </si>
  <si>
    <t>NO</t>
  </si>
  <si>
    <t>NO2</t>
  </si>
  <si>
    <t>N2O4</t>
  </si>
  <si>
    <t>Time variables</t>
  </si>
  <si>
    <t>t nitric acid/life</t>
  </si>
  <si>
    <t>SimaPro module</t>
  </si>
  <si>
    <t>per kg product</t>
  </si>
  <si>
    <t>Capacity in source</t>
  </si>
  <si>
    <t>kWh/kg nitric acid</t>
  </si>
  <si>
    <t>Net water refrigeration output</t>
  </si>
  <si>
    <t>Hot water streams used for this</t>
  </si>
  <si>
    <t>Cooling tower gradient (°C)</t>
  </si>
  <si>
    <t>cp water (kwh /kg K)</t>
  </si>
  <si>
    <t>kg wat/kg nitric</t>
  </si>
  <si>
    <t>m3 wat/h</t>
  </si>
  <si>
    <t>m3/h wat loss cooling tow</t>
  </si>
  <si>
    <t>make up water ref</t>
  </si>
  <si>
    <t>Refrigeration water (not loss)</t>
  </si>
  <si>
    <t>m3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</si>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</sst>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%"/>
    <numFmt numFmtId="168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</cellStyleXfs>
  <cellXfs count="58">
    <xf numFmtId="0" fontId="0" fillId="0" borderId="0" xfId="0"/>
    <xf numFmtId="0" fontId="3" fillId="3" borderId="0" xfId="3"/>
    <xf numFmtId="0" fontId="6" fillId="0" borderId="0" xfId="0" applyFont="1"/>
    <xf numFmtId="0" fontId="0" fillId="5" borderId="0" xfId="0" applyFill="1"/>
    <xf numFmtId="0" fontId="6" fillId="5" borderId="0" xfId="0" applyFont="1" applyFill="1"/>
    <xf numFmtId="164" fontId="0" fillId="0" borderId="0" xfId="0" applyNumberFormat="1"/>
    <xf numFmtId="9" fontId="0" fillId="0" borderId="0" xfId="1" applyFont="1"/>
    <xf numFmtId="10" fontId="0" fillId="0" borderId="0" xfId="1" applyNumberFormat="1" applyFont="1"/>
    <xf numFmtId="164" fontId="3" fillId="3" borderId="0" xfId="3" applyNumberFormat="1"/>
    <xf numFmtId="2" fontId="0" fillId="0" borderId="0" xfId="1" applyNumberFormat="1" applyFont="1"/>
    <xf numFmtId="165" fontId="0" fillId="0" borderId="0" xfId="1" applyNumberFormat="1" applyFont="1"/>
    <xf numFmtId="2" fontId="0" fillId="0" borderId="0" xfId="0" applyNumberFormat="1"/>
    <xf numFmtId="0" fontId="0" fillId="6" borderId="0" xfId="0" applyFill="1"/>
    <xf numFmtId="0" fontId="7" fillId="6" borderId="0" xfId="0" applyFont="1" applyFill="1"/>
    <xf numFmtId="166" fontId="0" fillId="6" borderId="0" xfId="0" applyNumberFormat="1" applyFill="1"/>
    <xf numFmtId="166" fontId="8" fillId="6" borderId="0" xfId="0" applyNumberFormat="1" applyFont="1" applyFill="1"/>
    <xf numFmtId="0" fontId="5" fillId="0" borderId="0" xfId="0" applyFont="1"/>
    <xf numFmtId="167" fontId="0" fillId="0" borderId="0" xfId="1" applyNumberFormat="1" applyFont="1"/>
    <xf numFmtId="0" fontId="0" fillId="0" borderId="0" xfId="0" applyAlignment="1">
      <alignment wrapText="1"/>
    </xf>
    <xf numFmtId="167" fontId="0" fillId="7" borderId="0" xfId="0" applyNumberFormat="1" applyFill="1"/>
    <xf numFmtId="166" fontId="0" fillId="0" borderId="0" xfId="0" applyNumberFormat="1"/>
    <xf numFmtId="11" fontId="0" fillId="0" borderId="0" xfId="0" applyNumberFormat="1"/>
    <xf numFmtId="0" fontId="0" fillId="0" borderId="0" xfId="0" applyAlignment="1">
      <alignment horizontal="right"/>
    </xf>
    <xf numFmtId="0" fontId="0" fillId="8" borderId="0" xfId="0" applyFill="1"/>
    <xf numFmtId="0" fontId="0" fillId="9" borderId="0" xfId="0" applyFill="1"/>
    <xf numFmtId="0" fontId="6" fillId="9" borderId="0" xfId="0" applyFont="1" applyFill="1"/>
    <xf numFmtId="0" fontId="8" fillId="9" borderId="0" xfId="0" applyFont="1" applyFill="1"/>
    <xf numFmtId="0" fontId="9" fillId="0" borderId="0" xfId="0" applyFont="1"/>
    <xf numFmtId="0" fontId="0" fillId="10" borderId="0" xfId="0" applyFill="1"/>
    <xf numFmtId="0" fontId="0" fillId="11" borderId="0" xfId="0" applyFill="1"/>
    <xf numFmtId="168" fontId="0" fillId="0" borderId="0" xfId="0" applyNumberFormat="1"/>
    <xf numFmtId="0" fontId="5" fillId="11" borderId="0" xfId="0" applyFont="1" applyFill="1"/>
    <xf numFmtId="164" fontId="5" fillId="11" borderId="0" xfId="0" applyNumberFormat="1" applyFont="1" applyFill="1"/>
    <xf numFmtId="2" fontId="5" fillId="0" borderId="0" xfId="0" applyNumberFormat="1" applyFont="1"/>
    <xf numFmtId="11" fontId="0" fillId="11" borderId="0" xfId="0" applyNumberFormat="1" applyFill="1"/>
    <xf numFmtId="0" fontId="0" fillId="12" borderId="0" xfId="0" applyFill="1"/>
    <xf numFmtId="164" fontId="0" fillId="11" borderId="0" xfId="0" applyNumberFormat="1" applyFill="1"/>
    <xf numFmtId="0" fontId="0" fillId="13" borderId="0" xfId="0" applyFill="1"/>
    <xf numFmtId="0" fontId="10" fillId="14" borderId="0" xfId="0" applyFont="1" applyFill="1"/>
    <xf numFmtId="0" fontId="0" fillId="14" borderId="0" xfId="0" applyFill="1"/>
    <xf numFmtId="10" fontId="0" fillId="7" borderId="0" xfId="1" applyNumberFormat="1" applyFont="1" applyFill="1"/>
    <xf numFmtId="0" fontId="11" fillId="0" borderId="0" xfId="0" applyFont="1"/>
    <xf numFmtId="0" fontId="12" fillId="5" borderId="0" xfId="0" applyFont="1" applyFill="1"/>
    <xf numFmtId="2" fontId="5" fillId="5" borderId="0" xfId="0" applyNumberFormat="1" applyFont="1" applyFill="1"/>
    <xf numFmtId="0" fontId="5" fillId="5" borderId="0" xfId="0" applyFont="1" applyFill="1"/>
    <xf numFmtId="0" fontId="4" fillId="4" borderId="1" xfId="4"/>
    <xf numFmtId="0" fontId="12" fillId="15" borderId="0" xfId="0" applyFont="1" applyFill="1"/>
    <xf numFmtId="0" fontId="12" fillId="10" borderId="0" xfId="0" applyFont="1" applyFill="1"/>
    <xf numFmtId="0" fontId="2" fillId="2" borderId="0" xfId="2"/>
    <xf numFmtId="9" fontId="2" fillId="2" borderId="0" xfId="2" applyNumberFormat="1"/>
    <xf numFmtId="0" fontId="0" fillId="16" borderId="0" xfId="0" applyFill="1"/>
    <xf numFmtId="0" fontId="11" fillId="16" borderId="0" xfId="0" applyFont="1" applyFill="1"/>
    <xf numFmtId="166" fontId="0" fillId="10" borderId="0" xfId="0" applyNumberFormat="1" applyFill="1"/>
    <xf numFmtId="166" fontId="0" fillId="15" borderId="0" xfId="0" applyNumberFormat="1" applyFill="1"/>
    <xf numFmtId="166" fontId="0" fillId="17" borderId="0" xfId="0" applyNumberFormat="1" applyFill="1"/>
    <xf numFmtId="0" fontId="12" fillId="17" borderId="0" xfId="0" applyFont="1" applyFill="1"/>
    <xf numFmtId="0" fontId="0" fillId="18" borderId="0" xfId="0" applyFill="1"/>
    <xf numFmtId="0" fontId="0" fillId="0" borderId="0" xfId="0" applyAlignment="1">
      <alignment horizontal="center"/>
    </xf>
  </cellXfs>
  <cellStyles count="5">
    <cellStyle name="Bad" xfId="2" builtinId="27"/>
    <cellStyle name="Neutral" xfId="3" builtinId="28"/>
    <cellStyle name="Normal" xfId="0" builtinId="0"/>
    <cellStyle name="Output" xfId="4" builtinId="21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almen\Documents\Datos%20Profesionales\Postdoc%20folder\Files%20from%20Laptop\Documents\PostDoc%20Aston\NewJet_Project\NewJet%20Case%20studies\Lignocellulosic%20pathway%20case%20study%20for%20BEIS\Paper%20SAF\SAF%20from%20lignocellullose_%20large%20scale_3_lastVersion_with.xlsx" TargetMode="External"/><Relationship Id="rId2" Type="http://schemas.microsoft.com/office/2019/04/relationships/externalLinkLongPath" Target="/Users/almen/Documents/Datos%20Profesionales/Postdoc%20folder/Files%20from%20Laptop/Documents/PostDoc%20Aston/NewJet_Project/NewJet%20Case%20studies/Lignocellulosic%20pathway%20case%20study%20for%20BEIS/Paper%20SAF/SAF%20from%20lignocellullose_%20large%20scale_3_lastVersion_with.xlsx?7FE36071" TargetMode="External"/><Relationship Id="rId1" Type="http://schemas.openxmlformats.org/officeDocument/2006/relationships/externalLinkPath" Target="file:///\\7FE36071\SAF%20from%20lignocellullose_%20large%20scale_3_lastVersion_with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men\Documents\Datos%20Profesionales\USAL\Other%20projects%20usal\3a%20edicion%20libro%20software%20Mariano\Nitric%20Plant%20process%20model%20excel.xlsx" TargetMode="External"/><Relationship Id="rId1" Type="http://schemas.openxmlformats.org/officeDocument/2006/relationships/externalLinkPath" Target="Nitric%20Plant%20process%20model%20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O2 - calc torrefact"/>
      <sheetName val="O2 - calc"/>
      <sheetName val="Sheet1"/>
      <sheetName val="Sheet3"/>
      <sheetName val="FT CALC"/>
      <sheetName val="FTCALC2"/>
      <sheetName val="UPGRADING2"/>
      <sheetName val="Upgrading"/>
      <sheetName val="Sheet5"/>
      <sheetName val="Results"/>
      <sheetName val="Mass and Energy balances"/>
      <sheetName val="Carbon flow"/>
      <sheetName val="Sheet2"/>
      <sheetName val="LCA results (2)"/>
      <sheetName val="M&amp;E Bal case 2"/>
      <sheetName val="Sensitivity analysis"/>
      <sheetName val="LCA inputs"/>
      <sheetName val="Calculation heating value"/>
      <sheetName val="LCA inputs (used for sensit)"/>
      <sheetName val="LCA results"/>
      <sheetName val="Comparison with CORSIA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>
            <v>2983.8885416666667</v>
          </cell>
        </row>
        <row r="59">
          <cell r="B59">
            <v>0.4377820193627065</v>
          </cell>
        </row>
        <row r="60">
          <cell r="B60">
            <v>0.35789338239655555</v>
          </cell>
        </row>
        <row r="61">
          <cell r="B61">
            <v>0.16587074424505574</v>
          </cell>
        </row>
        <row r="62">
          <cell r="B62">
            <v>1.7767075843233143E-3</v>
          </cell>
        </row>
        <row r="63">
          <cell r="B63">
            <v>3.7068425568330073E-2</v>
          </cell>
        </row>
      </sheetData>
      <sheetData sheetId="12" refreshError="1"/>
      <sheetData sheetId="13">
        <row r="229">
          <cell r="CX229">
            <v>-19.996103285269989</v>
          </cell>
          <cell r="DR229">
            <v>30.52068862194</v>
          </cell>
          <cell r="EI229">
            <v>81.782106900000002</v>
          </cell>
        </row>
        <row r="235">
          <cell r="DJ235">
            <v>51.474874816370999</v>
          </cell>
        </row>
      </sheetData>
      <sheetData sheetId="14">
        <row r="12">
          <cell r="C12">
            <v>145000.000008</v>
          </cell>
          <cell r="X12">
            <v>67571.768296411101</v>
          </cell>
          <cell r="AI12">
            <v>19080</v>
          </cell>
          <cell r="AR12">
            <v>148788</v>
          </cell>
          <cell r="BH12">
            <v>96975.134823821296</v>
          </cell>
          <cell r="CI12">
            <v>19787.540282981401</v>
          </cell>
          <cell r="CJ12">
            <v>280986.87080720701</v>
          </cell>
          <cell r="DA12">
            <v>47063.161420231198</v>
          </cell>
          <cell r="DU12">
            <v>1495.1314717953501</v>
          </cell>
          <cell r="EI12">
            <v>13.0915836</v>
          </cell>
          <cell r="FL12">
            <v>2592</v>
          </cell>
          <cell r="GH12">
            <v>54</v>
          </cell>
          <cell r="HT12">
            <v>41256.478604980803</v>
          </cell>
          <cell r="IL12">
            <v>6386.2220548375699</v>
          </cell>
          <cell r="IM12">
            <v>6774.5076162784098</v>
          </cell>
          <cell r="IN12">
            <v>1826.9999995767689</v>
          </cell>
          <cell r="IO12">
            <v>201.6</v>
          </cell>
        </row>
        <row r="13">
          <cell r="CI13">
            <v>0</v>
          </cell>
          <cell r="CQ13">
            <v>0</v>
          </cell>
        </row>
        <row r="14">
          <cell r="CI14">
            <v>2.40047881090466</v>
          </cell>
        </row>
        <row r="15">
          <cell r="CI15">
            <v>229.007832106862</v>
          </cell>
        </row>
        <row r="16">
          <cell r="CI16">
            <v>0.270206980136593</v>
          </cell>
        </row>
        <row r="17">
          <cell r="CI17">
            <v>19553.836330030601</v>
          </cell>
          <cell r="CQ17">
            <v>47.22476498170878</v>
          </cell>
        </row>
        <row r="18">
          <cell r="BH18">
            <v>96066.509510589298</v>
          </cell>
          <cell r="CI18">
            <v>6.7886987698242099E-2</v>
          </cell>
          <cell r="CQ18">
            <v>0</v>
          </cell>
        </row>
        <row r="19">
          <cell r="CI19">
            <v>0.37851321432423501</v>
          </cell>
          <cell r="CQ19">
            <v>0</v>
          </cell>
        </row>
        <row r="20">
          <cell r="CI20">
            <v>2.8776226217135902E-2</v>
          </cell>
          <cell r="CQ20">
            <v>0</v>
          </cell>
        </row>
        <row r="21">
          <cell r="CI21">
            <v>1.55025862464229</v>
          </cell>
          <cell r="CQ21">
            <v>0.43718769822327064</v>
          </cell>
        </row>
        <row r="26">
          <cell r="CI26">
            <v>1.87836263120563E-13</v>
          </cell>
          <cell r="CQ26">
            <v>0</v>
          </cell>
        </row>
        <row r="86">
          <cell r="H86">
            <v>46.03</v>
          </cell>
          <cell r="M86">
            <v>10.050000000000001</v>
          </cell>
          <cell r="O86">
            <v>18.36</v>
          </cell>
          <cell r="AG86">
            <v>-37.566471899999897</v>
          </cell>
          <cell r="BQ86">
            <v>-0.30138316599999998</v>
          </cell>
          <cell r="CC86">
            <v>4.07722199</v>
          </cell>
          <cell r="CX86">
            <v>7.2077133399999997</v>
          </cell>
          <cell r="DA86">
            <v>-54.0954306</v>
          </cell>
          <cell r="DP86">
            <v>5.6786180970000002</v>
          </cell>
          <cell r="DY86">
            <v>-6.2575714500000004E-2</v>
          </cell>
          <cell r="EE86">
            <v>7.0267471299999898E-3</v>
          </cell>
          <cell r="EO86">
            <v>1.40348016</v>
          </cell>
          <cell r="EY86">
            <v>-0.71739077399999995</v>
          </cell>
          <cell r="FK86">
            <v>0.354902155</v>
          </cell>
          <cell r="FL86">
            <v>-0.94494204599999998</v>
          </cell>
          <cell r="FS86">
            <v>0.79707424299999996</v>
          </cell>
          <cell r="GG86">
            <v>9.1550813299999895E-2</v>
          </cell>
          <cell r="GI86">
            <v>-0.169770369999999</v>
          </cell>
          <cell r="GL86">
            <v>-1.17991611</v>
          </cell>
          <cell r="GX86">
            <v>4.4913100300000002</v>
          </cell>
          <cell r="GY86">
            <v>-16.540332800000002</v>
          </cell>
          <cell r="HX86">
            <v>-28.2286936</v>
          </cell>
          <cell r="HZ86">
            <v>-18.214033999999899</v>
          </cell>
          <cell r="ID86">
            <v>46.442727599999998</v>
          </cell>
          <cell r="IH86">
            <v>-33.1173754</v>
          </cell>
        </row>
        <row r="87">
          <cell r="FC87">
            <v>-6.9550821400000004E-2</v>
          </cell>
          <cell r="HY87">
            <v>-15.266189799999999</v>
          </cell>
          <cell r="IG87">
            <v>-13.4246868</v>
          </cell>
        </row>
        <row r="98">
          <cell r="EO98">
            <v>-0.70970951000000004</v>
          </cell>
          <cell r="FS98">
            <v>-0.17345629800000001</v>
          </cell>
        </row>
        <row r="101">
          <cell r="DQ101">
            <v>-2.0887740899999998</v>
          </cell>
          <cell r="EO101">
            <v>-0.19056401100000001</v>
          </cell>
        </row>
      </sheetData>
      <sheetData sheetId="15" refreshError="1"/>
      <sheetData sheetId="16">
        <row r="119">
          <cell r="C119">
            <v>7008</v>
          </cell>
        </row>
      </sheetData>
      <sheetData sheetId="17">
        <row r="64">
          <cell r="K64">
            <v>-43.819469004986871</v>
          </cell>
        </row>
        <row r="140">
          <cell r="K140">
            <v>-43.89202903635676</v>
          </cell>
        </row>
        <row r="214">
          <cell r="K214">
            <v>-43.984793575447192</v>
          </cell>
        </row>
        <row r="291">
          <cell r="K291">
            <v>-43.913758791024712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edstock"/>
      <sheetName val="Converter"/>
      <sheetName val="Condensation"/>
      <sheetName val="Oxidation"/>
      <sheetName val="Absorption-Oxidation"/>
    </sheetNames>
    <sheetDataSet>
      <sheetData sheetId="0"/>
      <sheetData sheetId="1"/>
      <sheetData sheetId="2"/>
      <sheetData sheetId="3"/>
      <sheetData sheetId="4">
        <row r="36">
          <cell r="Z36">
            <v>49.672878164347438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E677-0E1C-4B85-B9AF-98563ACB5633}">
  <dimension ref="A1:M81"/>
  <sheetViews>
    <sheetView tabSelected="1" topLeftCell="A63" workbookViewId="0">
      <selection activeCell="E21" sqref="E21"/>
    </sheetView>
  </sheetViews>
  <sheetFormatPr defaultRowHeight="14.5" x14ac:dyDescent="0.35"/>
  <cols>
    <col min="2" max="2" width="33.7265625" customWidth="1"/>
    <col min="3" max="3" width="23.453125" customWidth="1"/>
    <col min="4" max="4" width="13.6328125" customWidth="1"/>
    <col min="5" max="5" width="25.6328125" customWidth="1"/>
    <col min="6" max="6" width="22.90625" customWidth="1"/>
    <col min="7" max="7" width="12.36328125" customWidth="1"/>
    <col min="8" max="8" width="17.6328125" customWidth="1"/>
    <col min="9" max="9" width="20.90625" customWidth="1"/>
    <col min="10" max="10" width="14.54296875" customWidth="1"/>
    <col min="11" max="11" width="20.1796875" customWidth="1"/>
  </cols>
  <sheetData>
    <row r="1" spans="1:8" x14ac:dyDescent="0.35">
      <c r="A1" s="1" t="s">
        <v>0</v>
      </c>
      <c r="B1" s="1"/>
      <c r="C1" s="2" t="s">
        <v>181</v>
      </c>
    </row>
    <row r="2" spans="1:8" x14ac:dyDescent="0.35">
      <c r="A2" s="1"/>
      <c r="B2" s="1" t="s">
        <v>2</v>
      </c>
      <c r="C2" s="2" t="s">
        <v>185</v>
      </c>
    </row>
    <row r="4" spans="1:8" x14ac:dyDescent="0.35">
      <c r="A4" s="3"/>
      <c r="B4" s="4" t="s">
        <v>4</v>
      </c>
      <c r="C4" s="3" t="s">
        <v>180</v>
      </c>
      <c r="D4" s="3"/>
      <c r="E4" s="3" t="s">
        <v>218</v>
      </c>
      <c r="F4" s="3"/>
      <c r="G4" s="3"/>
      <c r="H4" s="3" t="s">
        <v>217</v>
      </c>
    </row>
    <row r="5" spans="1:8" x14ac:dyDescent="0.35">
      <c r="B5" t="s">
        <v>179</v>
      </c>
      <c r="C5" s="11">
        <f>(7.5889+6.2091)</f>
        <v>13.798</v>
      </c>
    </row>
    <row r="9" spans="1:8" ht="15.5" x14ac:dyDescent="0.35">
      <c r="A9" s="12"/>
      <c r="B9" s="13" t="s">
        <v>19</v>
      </c>
      <c r="C9" s="12" t="s">
        <v>180</v>
      </c>
      <c r="D9" s="12"/>
      <c r="E9" s="14" t="s">
        <v>218</v>
      </c>
      <c r="F9" s="14"/>
      <c r="G9" s="15"/>
      <c r="H9" s="12" t="s">
        <v>217</v>
      </c>
    </row>
    <row r="10" spans="1:8" x14ac:dyDescent="0.35">
      <c r="B10" t="s">
        <v>30</v>
      </c>
      <c r="C10" s="11">
        <v>28.7544</v>
      </c>
      <c r="E10" s="11">
        <f>C10/C$5</f>
        <v>2.0839541962603274</v>
      </c>
    </row>
    <row r="11" spans="1:8" x14ac:dyDescent="0.35">
      <c r="B11" t="s">
        <v>183</v>
      </c>
      <c r="C11" s="11">
        <f>0.138263*17</f>
        <v>2.3504709999999998</v>
      </c>
      <c r="E11" s="11">
        <f t="shared" ref="E11:E14" si="0">C11/C$5</f>
        <v>0.1703486737208291</v>
      </c>
    </row>
    <row r="12" spans="1:8" x14ac:dyDescent="0.35">
      <c r="B12" t="s">
        <v>184</v>
      </c>
      <c r="C12" s="11">
        <f>0.083*32</f>
        <v>2.6560000000000001</v>
      </c>
      <c r="E12" s="11">
        <f t="shared" si="0"/>
        <v>0.19249166545876215</v>
      </c>
    </row>
    <row r="13" spans="1:8" x14ac:dyDescent="0.35">
      <c r="B13" t="s">
        <v>182</v>
      </c>
      <c r="C13" s="11">
        <f>7.2751-0.0404-3.78</f>
        <v>3.4547000000000003</v>
      </c>
      <c r="E13" s="11">
        <f t="shared" si="0"/>
        <v>0.25037686621249461</v>
      </c>
    </row>
    <row r="14" spans="1:8" x14ac:dyDescent="0.35">
      <c r="B14" t="s">
        <v>228</v>
      </c>
      <c r="C14" s="11">
        <f>K70*995.65/3600</f>
        <v>46.478081875621932</v>
      </c>
      <c r="E14" s="21">
        <f t="shared" si="0"/>
        <v>3.3684651308611344</v>
      </c>
    </row>
    <row r="16" spans="1:8" x14ac:dyDescent="0.35">
      <c r="B16" s="2" t="s">
        <v>47</v>
      </c>
    </row>
    <row r="17" spans="1:10" x14ac:dyDescent="0.35">
      <c r="B17" t="s">
        <v>229</v>
      </c>
      <c r="C17">
        <f>I70*30*24</f>
        <v>3954167.564251292</v>
      </c>
      <c r="D17" t="s">
        <v>230</v>
      </c>
    </row>
    <row r="18" spans="1:10" x14ac:dyDescent="0.35">
      <c r="I18" t="s">
        <v>219</v>
      </c>
    </row>
    <row r="19" spans="1:10" x14ac:dyDescent="0.35">
      <c r="B19" s="2" t="s">
        <v>59</v>
      </c>
      <c r="E19" t="s">
        <v>208</v>
      </c>
    </row>
    <row r="20" spans="1:10" x14ac:dyDescent="0.35">
      <c r="B20" t="s">
        <v>207</v>
      </c>
      <c r="C20">
        <f>(('[2]Absorption-Oxidation'!$Z$36*24*334)/65000)*2.9</f>
        <v>17.7648553070721</v>
      </c>
      <c r="D20" t="s">
        <v>231</v>
      </c>
      <c r="E20">
        <f>C20/('[2]Absorption-Oxidation'!$Z$36*24*334*50*1000)</f>
        <v>8.923076923076924E-10</v>
      </c>
      <c r="J20" t="s">
        <v>209</v>
      </c>
    </row>
    <row r="21" spans="1:10" x14ac:dyDescent="0.35">
      <c r="B21" t="s">
        <v>210</v>
      </c>
      <c r="C21">
        <v>2</v>
      </c>
      <c r="D21" t="s">
        <v>231</v>
      </c>
      <c r="E21">
        <f>C21/('[2]Absorption-Oxidation'!$Z$36*24*334*20*1000)</f>
        <v>2.511440923339435E-10</v>
      </c>
    </row>
    <row r="24" spans="1:10" x14ac:dyDescent="0.35">
      <c r="A24" s="24"/>
      <c r="B24" s="25" t="s">
        <v>74</v>
      </c>
      <c r="C24" s="24"/>
      <c r="D24" s="24"/>
      <c r="E24" s="24" t="s">
        <v>218</v>
      </c>
      <c r="F24" s="24"/>
      <c r="G24" s="24"/>
      <c r="H24" s="26" t="s">
        <v>217</v>
      </c>
    </row>
    <row r="25" spans="1:10" x14ac:dyDescent="0.35">
      <c r="B25" s="27" t="s">
        <v>75</v>
      </c>
      <c r="C25" t="s">
        <v>180</v>
      </c>
    </row>
    <row r="26" spans="1:10" x14ac:dyDescent="0.35">
      <c r="B26" t="s">
        <v>82</v>
      </c>
      <c r="C26" s="11">
        <v>21.939973487408199</v>
      </c>
      <c r="E26" s="11">
        <f>C26/C$5</f>
        <v>1.5900835981597476</v>
      </c>
    </row>
    <row r="27" spans="1:10" x14ac:dyDescent="0.35">
      <c r="B27" t="s">
        <v>211</v>
      </c>
      <c r="C27" s="11">
        <v>0.60580834175188192</v>
      </c>
      <c r="E27" s="11">
        <f t="shared" ref="E27:E31" si="1">C27/C$5</f>
        <v>4.3905518318008548E-2</v>
      </c>
    </row>
    <row r="28" spans="1:10" x14ac:dyDescent="0.35">
      <c r="B28" t="s">
        <v>81</v>
      </c>
      <c r="C28" s="11">
        <v>6.1741298522645816E-2</v>
      </c>
      <c r="E28" s="21">
        <f t="shared" si="1"/>
        <v>4.4746556401395717E-3</v>
      </c>
    </row>
    <row r="29" spans="1:10" x14ac:dyDescent="0.35">
      <c r="B29" t="s">
        <v>212</v>
      </c>
      <c r="C29" s="11">
        <v>0</v>
      </c>
      <c r="E29" s="11">
        <f t="shared" si="1"/>
        <v>0</v>
      </c>
    </row>
    <row r="30" spans="1:10" x14ac:dyDescent="0.35">
      <c r="B30" t="s">
        <v>213</v>
      </c>
      <c r="C30" s="11">
        <v>0.4045066856973687</v>
      </c>
      <c r="E30" s="11">
        <f t="shared" si="1"/>
        <v>2.9316327416826257E-2</v>
      </c>
    </row>
    <row r="31" spans="1:10" x14ac:dyDescent="0.35">
      <c r="B31" t="s">
        <v>214</v>
      </c>
      <c r="C31" s="11">
        <v>0.4084223466280435</v>
      </c>
      <c r="E31" s="11">
        <f t="shared" si="1"/>
        <v>2.960011209074094E-2</v>
      </c>
    </row>
    <row r="33" spans="1:9" x14ac:dyDescent="0.35">
      <c r="B33" s="27" t="s">
        <v>86</v>
      </c>
    </row>
    <row r="34" spans="1:9" x14ac:dyDescent="0.35">
      <c r="B34" t="s">
        <v>206</v>
      </c>
    </row>
    <row r="37" spans="1:9" x14ac:dyDescent="0.35">
      <c r="B37" s="27" t="s">
        <v>102</v>
      </c>
    </row>
    <row r="38" spans="1:9" x14ac:dyDescent="0.35">
      <c r="B38" t="s">
        <v>206</v>
      </c>
    </row>
    <row r="41" spans="1:9" x14ac:dyDescent="0.35">
      <c r="A41" s="50"/>
      <c r="B41" s="51" t="s">
        <v>113</v>
      </c>
      <c r="C41" s="50"/>
      <c r="D41" s="50"/>
      <c r="E41" s="50"/>
      <c r="F41" s="50"/>
      <c r="G41" s="50"/>
      <c r="H41" s="50"/>
    </row>
    <row r="42" spans="1:9" x14ac:dyDescent="0.35">
      <c r="B42" s="1" t="s">
        <v>2</v>
      </c>
      <c r="C42" s="2" t="s">
        <v>185</v>
      </c>
    </row>
    <row r="44" spans="1:9" x14ac:dyDescent="0.35">
      <c r="B44" s="2" t="s">
        <v>186</v>
      </c>
      <c r="E44" t="s">
        <v>189</v>
      </c>
      <c r="F44" t="s">
        <v>190</v>
      </c>
      <c r="H44" t="s">
        <v>220</v>
      </c>
    </row>
    <row r="45" spans="1:9" x14ac:dyDescent="0.35">
      <c r="B45" t="s">
        <v>187</v>
      </c>
      <c r="C45">
        <v>669.43510000000003</v>
      </c>
      <c r="D45" t="s">
        <v>188</v>
      </c>
      <c r="E45">
        <v>26</v>
      </c>
      <c r="F45">
        <v>26</v>
      </c>
      <c r="H45" s="52">
        <f>(C45*0.00116222)/C$5</f>
        <v>5.6387220026235696E-2</v>
      </c>
      <c r="I45" t="s">
        <v>222</v>
      </c>
    </row>
    <row r="47" spans="1:9" x14ac:dyDescent="0.35">
      <c r="B47" s="2" t="s">
        <v>191</v>
      </c>
    </row>
    <row r="48" spans="1:9" x14ac:dyDescent="0.35">
      <c r="B48" t="s">
        <v>192</v>
      </c>
      <c r="C48">
        <v>-7485.15</v>
      </c>
      <c r="D48" t="s">
        <v>188</v>
      </c>
      <c r="E48" s="57" t="s">
        <v>193</v>
      </c>
      <c r="F48" s="57"/>
    </row>
    <row r="49" spans="2:8" x14ac:dyDescent="0.35">
      <c r="B49" t="s">
        <v>194</v>
      </c>
      <c r="C49">
        <v>0</v>
      </c>
      <c r="D49" t="s">
        <v>188</v>
      </c>
      <c r="E49">
        <v>26</v>
      </c>
      <c r="F49">
        <v>780.2</v>
      </c>
      <c r="H49" s="56">
        <v>0</v>
      </c>
    </row>
    <row r="51" spans="2:8" x14ac:dyDescent="0.35">
      <c r="B51" s="2" t="s">
        <v>195</v>
      </c>
    </row>
    <row r="52" spans="2:8" x14ac:dyDescent="0.35">
      <c r="B52" t="s">
        <v>196</v>
      </c>
      <c r="C52" s="11">
        <v>3482.6011806004262</v>
      </c>
      <c r="D52" t="s">
        <v>205</v>
      </c>
      <c r="E52">
        <v>780.2</v>
      </c>
      <c r="F52" s="5">
        <v>1177.1594156748506</v>
      </c>
      <c r="H52" s="54">
        <f>(C52*0.00116222)/C$5</f>
        <v>0.29334314713128185</v>
      </c>
    </row>
    <row r="53" spans="2:8" x14ac:dyDescent="0.35">
      <c r="B53" t="s">
        <v>197</v>
      </c>
      <c r="C53" s="11">
        <v>-4691.4391599999999</v>
      </c>
      <c r="D53" t="s">
        <v>188</v>
      </c>
      <c r="E53" s="5">
        <v>1177.1594156748506</v>
      </c>
      <c r="F53">
        <v>780.2</v>
      </c>
      <c r="H53" s="53">
        <f>(C53*0.00116222)/C$5</f>
        <v>-0.39516483697167709</v>
      </c>
    </row>
    <row r="54" spans="2:8" x14ac:dyDescent="0.35">
      <c r="B54" t="s">
        <v>196</v>
      </c>
      <c r="C54" s="11">
        <v>3482.6011806004262</v>
      </c>
      <c r="D54" t="s">
        <v>205</v>
      </c>
      <c r="E54">
        <v>780.2</v>
      </c>
      <c r="F54" s="5">
        <v>1177.1594156748506</v>
      </c>
      <c r="H54" s="54">
        <f>(C54*0.00116222)/C$5</f>
        <v>0.29334314713128185</v>
      </c>
    </row>
    <row r="55" spans="2:8" x14ac:dyDescent="0.35">
      <c r="B55" t="s">
        <v>199</v>
      </c>
      <c r="C55" s="11">
        <v>-4691.4391599999999</v>
      </c>
      <c r="D55" t="s">
        <v>188</v>
      </c>
      <c r="E55" s="5">
        <v>1177.1594156748506</v>
      </c>
      <c r="F55">
        <v>780.2</v>
      </c>
      <c r="H55" s="53">
        <f>(C55*0.00116222)/C$5</f>
        <v>-0.39516483697167709</v>
      </c>
    </row>
    <row r="56" spans="2:8" x14ac:dyDescent="0.35">
      <c r="B56" t="s">
        <v>198</v>
      </c>
      <c r="C56" s="11">
        <v>-17361.97</v>
      </c>
      <c r="D56" t="s">
        <v>188</v>
      </c>
      <c r="E56">
        <v>780.2</v>
      </c>
      <c r="F56" s="5">
        <v>30</v>
      </c>
      <c r="H56" s="53">
        <f>(C56*0.00116222)/C$5</f>
        <v>-1.4624169280620383</v>
      </c>
    </row>
    <row r="58" spans="2:8" x14ac:dyDescent="0.35">
      <c r="B58" s="2" t="s">
        <v>200</v>
      </c>
    </row>
    <row r="59" spans="2:8" x14ac:dyDescent="0.35">
      <c r="B59" t="s">
        <v>192</v>
      </c>
      <c r="C59">
        <v>-1554.8</v>
      </c>
      <c r="D59" t="s">
        <v>188</v>
      </c>
      <c r="E59" s="57" t="s">
        <v>201</v>
      </c>
      <c r="F59" s="57"/>
    </row>
    <row r="60" spans="2:8" x14ac:dyDescent="0.35">
      <c r="B60" t="s">
        <v>194</v>
      </c>
      <c r="C60">
        <v>0</v>
      </c>
      <c r="D60" t="s">
        <v>188</v>
      </c>
      <c r="E60">
        <v>30</v>
      </c>
      <c r="F60">
        <f>513-273</f>
        <v>240</v>
      </c>
      <c r="H60" s="56">
        <v>0</v>
      </c>
    </row>
    <row r="63" spans="2:8" x14ac:dyDescent="0.35">
      <c r="B63" s="2" t="s">
        <v>202</v>
      </c>
    </row>
    <row r="64" spans="2:8" x14ac:dyDescent="0.35">
      <c r="B64" t="s">
        <v>203</v>
      </c>
      <c r="C64">
        <v>-3073.52</v>
      </c>
      <c r="D64" t="s">
        <v>188</v>
      </c>
      <c r="E64">
        <f>513-273</f>
        <v>240</v>
      </c>
      <c r="F64">
        <v>30</v>
      </c>
      <c r="H64" s="53">
        <f>(C64*0.00116222)/C$5</f>
        <v>-0.25888581058124366</v>
      </c>
    </row>
    <row r="65" spans="2:13" x14ac:dyDescent="0.35">
      <c r="B65" t="s">
        <v>204</v>
      </c>
      <c r="C65">
        <v>-1197.01</v>
      </c>
      <c r="D65" t="s">
        <v>188</v>
      </c>
      <c r="E65">
        <v>30</v>
      </c>
      <c r="F65">
        <v>30</v>
      </c>
      <c r="H65" s="53">
        <f>(C65*0.00116222)/C$5</f>
        <v>-0.10082540674010726</v>
      </c>
    </row>
    <row r="67" spans="2:13" x14ac:dyDescent="0.35">
      <c r="C67" t="s">
        <v>220</v>
      </c>
      <c r="E67" t="s">
        <v>223</v>
      </c>
      <c r="F67" t="s">
        <v>224</v>
      </c>
      <c r="G67" t="s">
        <v>189</v>
      </c>
      <c r="H67" t="s">
        <v>190</v>
      </c>
    </row>
    <row r="68" spans="2:13" x14ac:dyDescent="0.35">
      <c r="B68" s="55" t="s">
        <v>130</v>
      </c>
      <c r="C68" s="20">
        <f>H52+H54</f>
        <v>0.58668629426256369</v>
      </c>
    </row>
    <row r="69" spans="2:13" x14ac:dyDescent="0.35">
      <c r="B69" s="47" t="s">
        <v>131</v>
      </c>
      <c r="C69" s="20">
        <v>0</v>
      </c>
      <c r="I69" t="s">
        <v>226</v>
      </c>
      <c r="J69" t="s">
        <v>225</v>
      </c>
      <c r="K69" t="s">
        <v>227</v>
      </c>
    </row>
    <row r="70" spans="2:13" x14ac:dyDescent="0.35">
      <c r="B70" s="46" t="s">
        <v>221</v>
      </c>
      <c r="C70" s="20">
        <f>H65+H64+H56+H55+H53+H45</f>
        <v>-2.5560705993005075</v>
      </c>
      <c r="E70">
        <v>20</v>
      </c>
      <c r="F70">
        <v>1.1609999999999999E-3</v>
      </c>
      <c r="G70">
        <v>20</v>
      </c>
      <c r="H70">
        <f>G70+E70</f>
        <v>40</v>
      </c>
      <c r="I70" s="5">
        <f>C70*C5*3600/(F70*(G70-H70)*995.65)</f>
        <v>5491.8993947934614</v>
      </c>
      <c r="J70" s="11">
        <f>-C70/((H70-G70)*F70)</f>
        <v>110.08055983206322</v>
      </c>
      <c r="K70" s="11">
        <f>0.00085*1.8*E70*I70</f>
        <v>168.05212148067992</v>
      </c>
      <c r="M70" s="11"/>
    </row>
    <row r="74" spans="2:13" x14ac:dyDescent="0.35">
      <c r="B74" t="s">
        <v>215</v>
      </c>
    </row>
    <row r="76" spans="2:13" x14ac:dyDescent="0.35">
      <c r="B76" t="s">
        <v>141</v>
      </c>
      <c r="C76">
        <v>80</v>
      </c>
      <c r="D76" t="s">
        <v>142</v>
      </c>
    </row>
    <row r="77" spans="2:13" x14ac:dyDescent="0.35">
      <c r="B77" t="s">
        <v>143</v>
      </c>
      <c r="C77">
        <f>365*24</f>
        <v>8760</v>
      </c>
      <c r="D77" t="s">
        <v>144</v>
      </c>
    </row>
    <row r="78" spans="2:13" x14ac:dyDescent="0.35">
      <c r="C78">
        <f>(C76/100)*C77</f>
        <v>7008</v>
      </c>
      <c r="D78" t="s">
        <v>145</v>
      </c>
    </row>
    <row r="79" spans="2:13" x14ac:dyDescent="0.35">
      <c r="B79" t="s">
        <v>146</v>
      </c>
      <c r="C79">
        <v>20</v>
      </c>
      <c r="D79" t="s">
        <v>147</v>
      </c>
    </row>
    <row r="80" spans="2:13" x14ac:dyDescent="0.35">
      <c r="C80">
        <f>C79*C78</f>
        <v>140160</v>
      </c>
      <c r="D80" t="s">
        <v>148</v>
      </c>
    </row>
    <row r="81" spans="3:4" x14ac:dyDescent="0.35">
      <c r="C81">
        <f>(C5/1000)*3600*C80*C76</f>
        <v>556971171.83999991</v>
      </c>
      <c r="D81" t="s">
        <v>216</v>
      </c>
    </row>
  </sheetData>
  <mergeCells count="2">
    <mergeCell ref="E48:F48"/>
    <mergeCell ref="E59:F5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56"/>
  <sheetViews>
    <sheetView topLeftCell="A6" workbookViewId="0">
      <selection activeCell="B107" sqref="B107:B108"/>
    </sheetView>
  </sheetViews>
  <sheetFormatPr defaultRowHeight="14.5" x14ac:dyDescent="0.35"/>
  <cols>
    <col min="2" max="2" width="22.6328125" customWidth="1"/>
    <col min="3" max="3" width="11.08984375" customWidth="1"/>
  </cols>
  <sheetData>
    <row r="2" spans="1:18" x14ac:dyDescent="0.35">
      <c r="A2" s="1" t="s">
        <v>0</v>
      </c>
      <c r="B2" s="1"/>
      <c r="C2" s="2" t="s">
        <v>1</v>
      </c>
    </row>
    <row r="3" spans="1:18" x14ac:dyDescent="0.35">
      <c r="A3" s="1"/>
      <c r="B3" s="1" t="s">
        <v>2</v>
      </c>
      <c r="C3" s="2" t="s">
        <v>3</v>
      </c>
    </row>
    <row r="5" spans="1:18" x14ac:dyDescent="0.35">
      <c r="A5" s="3"/>
      <c r="B5" s="4" t="s">
        <v>4</v>
      </c>
      <c r="C5" s="3"/>
      <c r="D5" s="3"/>
      <c r="E5" s="3" t="s">
        <v>5</v>
      </c>
      <c r="F5" s="3"/>
      <c r="G5" s="3"/>
      <c r="H5" s="3"/>
    </row>
    <row r="6" spans="1:18" x14ac:dyDescent="0.35">
      <c r="C6" t="s">
        <v>6</v>
      </c>
      <c r="D6" t="s">
        <v>7</v>
      </c>
      <c r="E6" t="s">
        <v>8</v>
      </c>
      <c r="F6" t="s">
        <v>9</v>
      </c>
      <c r="G6" t="s">
        <v>10</v>
      </c>
    </row>
    <row r="7" spans="1:18" x14ac:dyDescent="0.35">
      <c r="B7" t="s">
        <v>11</v>
      </c>
      <c r="C7" s="5">
        <f>'[1]M&amp;E Bal case 2'!IM12</f>
        <v>6774.5076162784098</v>
      </c>
      <c r="D7" s="5">
        <f>-'[1]Calculation heating value'!K64</f>
        <v>43.819469004986871</v>
      </c>
      <c r="E7" s="5">
        <f>C7*D7</f>
        <v>296855.32651555928</v>
      </c>
      <c r="F7" s="6">
        <f>E7/$E$11</f>
        <v>0.44547935574017955</v>
      </c>
      <c r="G7" s="7">
        <f t="shared" ref="G7:G12" si="0">C7/(SUM($C$7:$C$12))</f>
        <v>6.0397984752200644E-2</v>
      </c>
      <c r="I7">
        <f>E7/$E$7</f>
        <v>1</v>
      </c>
      <c r="L7">
        <v>1</v>
      </c>
      <c r="M7">
        <f t="shared" ref="M7:M12" si="1">L7/$L$13</f>
        <v>0.56945986731585096</v>
      </c>
      <c r="R7">
        <v>0.44547935574017955</v>
      </c>
    </row>
    <row r="8" spans="1:18" x14ac:dyDescent="0.35">
      <c r="B8" t="s">
        <v>12</v>
      </c>
      <c r="C8" s="5">
        <f>'[1]M&amp;E Bal case 2'!IL12</f>
        <v>6386.2220548375699</v>
      </c>
      <c r="D8" s="5">
        <f>-'[1]Calculation heating value'!K140</f>
        <v>43.89202903635676</v>
      </c>
      <c r="E8" s="5">
        <f>C8*D8</f>
        <v>280304.24386355258</v>
      </c>
      <c r="F8" s="6">
        <f>E8/$E$11</f>
        <v>0.42064178343462771</v>
      </c>
      <c r="G8" s="7">
        <f t="shared" si="0"/>
        <v>5.693623273304995E-2</v>
      </c>
      <c r="I8">
        <f>E8/$E$7</f>
        <v>0.94424528996571933</v>
      </c>
      <c r="L8">
        <v>0.45400000000000001</v>
      </c>
      <c r="M8">
        <f t="shared" si="1"/>
        <v>0.25853477976139633</v>
      </c>
      <c r="R8">
        <v>0.42064178343462771</v>
      </c>
    </row>
    <row r="9" spans="1:18" x14ac:dyDescent="0.35">
      <c r="B9" t="s">
        <v>13</v>
      </c>
      <c r="C9" s="5">
        <f>'[1]M&amp;E Bal case 2'!IN12</f>
        <v>1826.9999995767689</v>
      </c>
      <c r="D9" s="5">
        <f>-'[1]Calculation heating value'!K214</f>
        <v>43.984793575447192</v>
      </c>
      <c r="E9" s="5">
        <f>C9*D9</f>
        <v>80360.217843726292</v>
      </c>
      <c r="F9" s="6">
        <f>E9/$E$11</f>
        <v>0.12059348401244646</v>
      </c>
      <c r="G9" s="7">
        <f t="shared" si="0"/>
        <v>1.6288581306124164E-2</v>
      </c>
      <c r="I9">
        <f>E9/$E$7</f>
        <v>0.27070498881385008</v>
      </c>
      <c r="L9">
        <v>0.109</v>
      </c>
      <c r="M9">
        <f t="shared" si="1"/>
        <v>6.2071125537427753E-2</v>
      </c>
      <c r="R9">
        <v>0.12059348401244646</v>
      </c>
    </row>
    <row r="10" spans="1:18" x14ac:dyDescent="0.35">
      <c r="B10" t="s">
        <v>14</v>
      </c>
      <c r="C10" s="5">
        <f>'[1]M&amp;E Bal case 2'!IO12</f>
        <v>201.6</v>
      </c>
      <c r="D10" s="5">
        <f>-'[1]Calculation heating value'!K291</f>
        <v>43.913758791024712</v>
      </c>
      <c r="E10" s="5">
        <f>C10*D10</f>
        <v>8853.0137722705822</v>
      </c>
      <c r="F10" s="6">
        <f>E10/$E$11</f>
        <v>1.3285376812746275E-2</v>
      </c>
      <c r="G10" s="7">
        <f t="shared" si="0"/>
        <v>1.7973606962645484E-3</v>
      </c>
      <c r="I10">
        <f>E10/$E$7</f>
        <v>2.9822654274679363E-2</v>
      </c>
      <c r="L10">
        <v>5.91E-2</v>
      </c>
      <c r="M10">
        <f t="shared" si="1"/>
        <v>3.365507815836679E-2</v>
      </c>
      <c r="R10">
        <v>1.3285376812746275E-2</v>
      </c>
    </row>
    <row r="11" spans="1:18" x14ac:dyDescent="0.35">
      <c r="D11" t="s">
        <v>15</v>
      </c>
      <c r="E11" s="8">
        <f>SUM(E7:E10)</f>
        <v>666372.80199510872</v>
      </c>
      <c r="G11" s="7">
        <f t="shared" si="0"/>
        <v>0</v>
      </c>
      <c r="I11">
        <f>E11/$E$7</f>
        <v>2.2447729330542487</v>
      </c>
      <c r="L11">
        <v>6.9499999999999996E-3</v>
      </c>
      <c r="M11">
        <f t="shared" si="1"/>
        <v>3.9577460778451642E-3</v>
      </c>
    </row>
    <row r="12" spans="1:18" x14ac:dyDescent="0.35">
      <c r="B12" t="s">
        <v>16</v>
      </c>
      <c r="C12" s="5">
        <f>'[1]M&amp;E Bal case 2'!BH12</f>
        <v>96975.134823821296</v>
      </c>
      <c r="F12" s="9">
        <f>E11/3600</f>
        <v>185.10355610975242</v>
      </c>
      <c r="G12" s="7">
        <f t="shared" si="0"/>
        <v>0.8645798405123607</v>
      </c>
      <c r="L12">
        <v>0.127</v>
      </c>
      <c r="M12">
        <f t="shared" si="1"/>
        <v>7.2321403149113075E-2</v>
      </c>
    </row>
    <row r="13" spans="1:18" x14ac:dyDescent="0.35">
      <c r="C13" s="7">
        <f>'[1]M&amp;E Bal case 2'!BH18/'[1]M&amp;E Bal case 2'!BH12</f>
        <v>0.99063032688861186</v>
      </c>
      <c r="D13" t="s">
        <v>17</v>
      </c>
      <c r="L13">
        <f>SUM(L7:L12)</f>
        <v>1.7560499999999999</v>
      </c>
    </row>
    <row r="14" spans="1:18" x14ac:dyDescent="0.35">
      <c r="C14" s="10">
        <f>C12/E11</f>
        <v>0.14552685003571486</v>
      </c>
      <c r="D14" t="s">
        <v>18</v>
      </c>
      <c r="I14" s="11">
        <f>SUM(C7:C9)</f>
        <v>14987.729670692748</v>
      </c>
    </row>
    <row r="15" spans="1:18" ht="15.5" x14ac:dyDescent="0.35">
      <c r="A15" s="12"/>
      <c r="B15" s="13" t="s">
        <v>19</v>
      </c>
      <c r="C15" s="12"/>
      <c r="D15" s="12"/>
      <c r="E15" s="14"/>
      <c r="F15" s="14"/>
      <c r="G15" s="15"/>
      <c r="H15" s="12"/>
    </row>
    <row r="16" spans="1:18" x14ac:dyDescent="0.35">
      <c r="C16" t="s">
        <v>20</v>
      </c>
      <c r="D16" t="s">
        <v>21</v>
      </c>
      <c r="F16" t="s">
        <v>22</v>
      </c>
      <c r="K16" t="s">
        <v>23</v>
      </c>
    </row>
    <row r="17" spans="2:18" ht="101.5" x14ac:dyDescent="0.35">
      <c r="B17" t="s">
        <v>24</v>
      </c>
      <c r="C17">
        <f>'[1]M&amp;E Bal case 2'!C12</f>
        <v>145000.000008</v>
      </c>
      <c r="D17" s="11">
        <f>C17/$E$11</f>
        <v>0.21759591564042305</v>
      </c>
      <c r="F17" t="s">
        <v>25</v>
      </c>
      <c r="G17">
        <f>D17*P18</f>
        <v>0.17546810959281006</v>
      </c>
      <c r="I17">
        <v>1</v>
      </c>
      <c r="J17" t="s">
        <v>26</v>
      </c>
      <c r="K17" s="16" t="s">
        <v>27</v>
      </c>
      <c r="L17" s="16">
        <v>1</v>
      </c>
      <c r="M17" s="17">
        <f>L17/$L$23</f>
        <v>0.6138547005923698</v>
      </c>
      <c r="P17" s="18" t="s">
        <v>28</v>
      </c>
      <c r="R17" s="18" t="s">
        <v>29</v>
      </c>
    </row>
    <row r="18" spans="2:18" x14ac:dyDescent="0.35">
      <c r="B18" t="s">
        <v>30</v>
      </c>
      <c r="C18" s="5">
        <f>'[1]M&amp;E Bal case 2'!AR12+'[1]M&amp;E Bal case 2'!HT12</f>
        <v>190044.4786049808</v>
      </c>
      <c r="D18" s="11">
        <f>C18/$E$11</f>
        <v>0.28519242987707616</v>
      </c>
      <c r="F18" t="s">
        <v>31</v>
      </c>
      <c r="G18">
        <f>D17*P19</f>
        <v>4.2127806047612987E-2</v>
      </c>
      <c r="I18">
        <f>I17*(1-0.485)</f>
        <v>0.51500000000000001</v>
      </c>
      <c r="J18" t="s">
        <v>32</v>
      </c>
      <c r="K18" t="s">
        <v>33</v>
      </c>
      <c r="L18">
        <v>0.45400000000000001</v>
      </c>
      <c r="M18" s="17">
        <f>L18/$L$23</f>
        <v>0.27869003406893589</v>
      </c>
      <c r="N18" s="19">
        <f>M18+M19</f>
        <v>0.3456001964335042</v>
      </c>
      <c r="P18">
        <f>L18/(L18+L19)</f>
        <v>0.80639431616341029</v>
      </c>
      <c r="R18">
        <f>(P18*(1-0.485)*0.4795/12)*44</f>
        <v>0.73015443753700404</v>
      </c>
    </row>
    <row r="19" spans="2:18" x14ac:dyDescent="0.35">
      <c r="B19" t="s">
        <v>34</v>
      </c>
      <c r="C19" s="5">
        <f>'[1]M&amp;E Bal case 2'!AI12+'[1]LCA inputs'!CB12</f>
        <v>19080</v>
      </c>
      <c r="D19" s="20">
        <f>C19/$E$11</f>
        <v>2.863262117372559E-2</v>
      </c>
      <c r="I19">
        <f>I18*0.4795</f>
        <v>0.24694250000000001</v>
      </c>
      <c r="J19" t="s">
        <v>35</v>
      </c>
      <c r="K19" t="s">
        <v>36</v>
      </c>
      <c r="L19">
        <v>0.109</v>
      </c>
      <c r="M19" s="17">
        <f>L19/$L$23</f>
        <v>6.6910162364568315E-2</v>
      </c>
      <c r="P19">
        <f>L19/(L18+L19)</f>
        <v>0.19360568383658969</v>
      </c>
      <c r="R19">
        <f>(P19*(1-0.485)*0.4795/12)*44</f>
        <v>0.17530139579632917</v>
      </c>
    </row>
    <row r="20" spans="2:18" x14ac:dyDescent="0.35">
      <c r="B20" t="s">
        <v>37</v>
      </c>
      <c r="C20" s="5">
        <f>SUM(C21:C22)</f>
        <v>67.091583600000007</v>
      </c>
      <c r="D20" s="21">
        <f>C20/E11</f>
        <v>1.0068175561656923E-4</v>
      </c>
      <c r="G20">
        <f>D17*(1-0.485)*C97</f>
        <v>1.8994491466041628</v>
      </c>
      <c r="I20">
        <f>I19/12</f>
        <v>2.0578541666666669E-2</v>
      </c>
      <c r="J20" t="s">
        <v>38</v>
      </c>
      <c r="K20" t="s">
        <v>39</v>
      </c>
      <c r="L20">
        <v>5.91E-2</v>
      </c>
      <c r="M20" s="17">
        <f>L20/$L$23</f>
        <v>3.627881280500906E-2</v>
      </c>
    </row>
    <row r="21" spans="2:18" x14ac:dyDescent="0.35">
      <c r="B21" s="22" t="s">
        <v>40</v>
      </c>
      <c r="C21" s="5">
        <f>'[1]M&amp;E Bal case 2'!EI12</f>
        <v>13.0915836</v>
      </c>
      <c r="F21" s="11">
        <f>(C7/C17)*2</f>
        <v>9.3441484357305427E-2</v>
      </c>
      <c r="G21">
        <f>F21*1000000000*D7</f>
        <v>4094556227.5749106</v>
      </c>
      <c r="H21" t="s">
        <v>41</v>
      </c>
      <c r="I21">
        <f>I20*44</f>
        <v>0.90545583333333346</v>
      </c>
      <c r="J21" t="s">
        <v>42</v>
      </c>
      <c r="K21" t="s">
        <v>43</v>
      </c>
      <c r="L21">
        <v>6.9499999999999996E-3</v>
      </c>
      <c r="M21" s="17">
        <f>L21/$L$23</f>
        <v>4.2662901691169703E-3</v>
      </c>
    </row>
    <row r="22" spans="2:18" x14ac:dyDescent="0.35">
      <c r="B22" s="22" t="s">
        <v>44</v>
      </c>
      <c r="C22">
        <f>'[1]M&amp;E Bal case 2'!GH12</f>
        <v>54</v>
      </c>
      <c r="F22" s="17">
        <f>F21/13.8</f>
        <v>6.7711220548772044E-3</v>
      </c>
      <c r="G22">
        <f>G21*63/1000000000000</f>
        <v>0.25795704233721933</v>
      </c>
      <c r="K22" t="s">
        <v>45</v>
      </c>
      <c r="L22">
        <v>0.127</v>
      </c>
      <c r="M22" t="s">
        <v>46</v>
      </c>
    </row>
    <row r="23" spans="2:18" x14ac:dyDescent="0.35">
      <c r="G23" s="6">
        <f>1/G20</f>
        <v>0.52646842469449684</v>
      </c>
      <c r="L23">
        <f>SUM(L17:L21)</f>
        <v>1.6290499999999999</v>
      </c>
    </row>
    <row r="24" spans="2:18" x14ac:dyDescent="0.35">
      <c r="B24" s="2" t="s">
        <v>47</v>
      </c>
      <c r="E24" t="s">
        <v>48</v>
      </c>
    </row>
    <row r="25" spans="2:18" x14ac:dyDescent="0.35">
      <c r="B25" t="s">
        <v>49</v>
      </c>
      <c r="C25" s="11">
        <f>'[1]M&amp;E Bal case 2'!CJ12</f>
        <v>280986.87080720701</v>
      </c>
      <c r="K25" s="23" t="s">
        <v>50</v>
      </c>
      <c r="L25" s="23">
        <f>L23/(L18+L19)</f>
        <v>2.8935168738898751</v>
      </c>
      <c r="M25" s="23" t="s">
        <v>51</v>
      </c>
    </row>
    <row r="26" spans="2:18" x14ac:dyDescent="0.35">
      <c r="B26" t="s">
        <v>52</v>
      </c>
      <c r="C26">
        <v>49320</v>
      </c>
      <c r="D26" t="s">
        <v>20</v>
      </c>
    </row>
    <row r="27" spans="2:18" ht="130.5" x14ac:dyDescent="0.35">
      <c r="B27" s="18" t="s">
        <v>53</v>
      </c>
      <c r="C27" s="5">
        <f>'[1]M&amp;E Bal case 2'!FL12/((620+475)/2)</f>
        <v>4.7342465753424658</v>
      </c>
      <c r="D27" t="s">
        <v>54</v>
      </c>
    </row>
    <row r="28" spans="2:18" x14ac:dyDescent="0.35">
      <c r="B28" t="s">
        <v>55</v>
      </c>
      <c r="C28">
        <f xml:space="preserve"> (0.791/(0.18/(1000000)))/1000</f>
        <v>4394.4444444444453</v>
      </c>
      <c r="D28" t="s">
        <v>54</v>
      </c>
    </row>
    <row r="29" spans="2:18" x14ac:dyDescent="0.35">
      <c r="B29" t="s">
        <v>56</v>
      </c>
      <c r="C29">
        <f>'[1]M&amp;E Bal case 2'!DU12/2</f>
        <v>747.56573589767504</v>
      </c>
      <c r="D29" t="s">
        <v>54</v>
      </c>
      <c r="E29">
        <f>(1*C120/4)*(C27+C28+C29+C30)/($E$11*C121)</f>
        <v>3.0122486869217544E-7</v>
      </c>
    </row>
    <row r="30" spans="2:18" x14ac:dyDescent="0.35">
      <c r="B30" t="s">
        <v>57</v>
      </c>
      <c r="C30">
        <f xml:space="preserve"> (0.64008605981855/((4800/3600)/(1000000)))/1000</f>
        <v>480.06454486391254</v>
      </c>
      <c r="D30" t="s">
        <v>54</v>
      </c>
    </row>
    <row r="31" spans="2:18" x14ac:dyDescent="0.35">
      <c r="B31" t="s">
        <v>58</v>
      </c>
      <c r="C31">
        <f>((-'[1]M&amp;E Bal case 2'!EY86*3600)*1000000/(67.4*20))*(28.5/1000)</f>
        <v>54602.591552225509</v>
      </c>
      <c r="D31" t="s">
        <v>20</v>
      </c>
      <c r="E31">
        <f>10*C31/($E$11*C121)</f>
        <v>5.8461762441402033E-6</v>
      </c>
    </row>
    <row r="32" spans="2:18" x14ac:dyDescent="0.35">
      <c r="B32" s="2" t="s">
        <v>59</v>
      </c>
      <c r="C32" t="s">
        <v>60</v>
      </c>
    </row>
    <row r="33" spans="1:8" x14ac:dyDescent="0.35">
      <c r="B33" t="s">
        <v>61</v>
      </c>
      <c r="C33">
        <f>('[1]M&amp;E Bal case 2'!X12*'[1]LCA inputs'!C119)*(272/50000000)/($E$11*C121)</f>
        <v>2.7581439280828759E-8</v>
      </c>
      <c r="F33" t="s">
        <v>62</v>
      </c>
      <c r="G33" t="s">
        <v>63</v>
      </c>
    </row>
    <row r="34" spans="1:8" x14ac:dyDescent="0.35">
      <c r="B34" t="s">
        <v>64</v>
      </c>
    </row>
    <row r="35" spans="1:8" x14ac:dyDescent="0.35">
      <c r="B35" t="s">
        <v>65</v>
      </c>
      <c r="C35">
        <f>(((('[1]M&amp;E Bal case 2'!AR12)/1000)*'[1]LCA inputs'!C119)/800000)*G35/(E11*C121)</f>
        <v>3.1062171137427742E-11</v>
      </c>
      <c r="F35" t="s">
        <v>66</v>
      </c>
      <c r="G35">
        <f>1.32236945629119 *  (1/3)    +   2.67763066291809*(2/3)</f>
        <v>2.2258769273757899</v>
      </c>
    </row>
    <row r="36" spans="1:8" x14ac:dyDescent="0.35">
      <c r="B36" t="s">
        <v>67</v>
      </c>
      <c r="C36">
        <f>1*(30/80)*(1/(E11*C121))</f>
        <v>4.0150403657227526E-12</v>
      </c>
      <c r="F36" t="s">
        <v>68</v>
      </c>
    </row>
    <row r="37" spans="1:8" x14ac:dyDescent="0.35">
      <c r="B37" t="s">
        <v>69</v>
      </c>
      <c r="C37">
        <f>(('[1]M&amp;E Bal case 2'!DA12*'[1]LCA inputs'!C119/1000000000)*(C120/30)*1.32237)/(E11*C121)</f>
        <v>3.1131178914135788E-12</v>
      </c>
      <c r="F37" t="s">
        <v>70</v>
      </c>
    </row>
    <row r="38" spans="1:8" x14ac:dyDescent="0.35">
      <c r="B38" t="s">
        <v>71</v>
      </c>
      <c r="C38">
        <f>((4/0.3)*1.32236945629119)/(E11*C121)</f>
        <v>1.8877748428117256E-10</v>
      </c>
      <c r="F38" t="s">
        <v>72</v>
      </c>
    </row>
    <row r="39" spans="1:8" x14ac:dyDescent="0.35">
      <c r="B39" t="s">
        <v>73</v>
      </c>
    </row>
    <row r="40" spans="1:8" x14ac:dyDescent="0.35">
      <c r="A40" s="24"/>
      <c r="B40" s="25" t="s">
        <v>74</v>
      </c>
      <c r="C40" s="24"/>
      <c r="D40" s="24"/>
      <c r="E40" s="24"/>
      <c r="F40" s="24"/>
      <c r="G40" s="26"/>
      <c r="H40" s="24"/>
    </row>
    <row r="41" spans="1:8" x14ac:dyDescent="0.35">
      <c r="B41" s="27" t="s">
        <v>75</v>
      </c>
    </row>
    <row r="42" spans="1:8" x14ac:dyDescent="0.35">
      <c r="C42" s="28" t="s">
        <v>76</v>
      </c>
      <c r="D42" s="28" t="s">
        <v>77</v>
      </c>
      <c r="E42" t="s">
        <v>78</v>
      </c>
      <c r="F42" t="s">
        <v>21</v>
      </c>
    </row>
    <row r="43" spans="1:8" x14ac:dyDescent="0.35">
      <c r="B43" s="29" t="s">
        <v>79</v>
      </c>
      <c r="C43" s="11">
        <v>62297.041661336101</v>
      </c>
      <c r="D43" s="11">
        <v>16651.460525873099</v>
      </c>
      <c r="E43" s="11">
        <f>C43+D43</f>
        <v>78948.502187209204</v>
      </c>
      <c r="F43" s="30">
        <f t="shared" ref="F43:F49" si="2">E43/$E$11</f>
        <v>0.11847497669598571</v>
      </c>
    </row>
    <row r="44" spans="1:8" x14ac:dyDescent="0.35">
      <c r="B44" s="29" t="s">
        <v>80</v>
      </c>
      <c r="C44" s="11">
        <v>21782.202188792799</v>
      </c>
      <c r="D44" s="11">
        <v>68.090443989839997</v>
      </c>
      <c r="E44" s="11">
        <f t="shared" ref="E44:E49" si="3">C44+D44</f>
        <v>21850.292632782639</v>
      </c>
      <c r="F44" s="30">
        <f>E44/$E$11</f>
        <v>3.278989263571868E-2</v>
      </c>
      <c r="G44">
        <f>F44*3600</f>
        <v>118.04361348858725</v>
      </c>
    </row>
    <row r="45" spans="1:8" x14ac:dyDescent="0.35">
      <c r="B45" s="29" t="s">
        <v>81</v>
      </c>
      <c r="C45" s="11">
        <v>6954.3119349724502</v>
      </c>
      <c r="D45" s="11">
        <v>0</v>
      </c>
      <c r="E45" s="11">
        <f t="shared" si="3"/>
        <v>6954.3119349724502</v>
      </c>
      <c r="F45" s="30">
        <f t="shared" si="2"/>
        <v>1.0436068090041131E-2</v>
      </c>
    </row>
    <row r="46" spans="1:8" x14ac:dyDescent="0.35">
      <c r="B46" s="29" t="s">
        <v>82</v>
      </c>
      <c r="C46" s="11">
        <v>31945.636554495701</v>
      </c>
      <c r="D46" s="11">
        <v>14895.8256989072</v>
      </c>
      <c r="E46" s="11">
        <f t="shared" si="3"/>
        <v>46841.462253402904</v>
      </c>
      <c r="F46" s="30">
        <f t="shared" si="2"/>
        <v>7.0293178402780501E-2</v>
      </c>
    </row>
    <row r="47" spans="1:8" x14ac:dyDescent="0.35">
      <c r="B47" s="29" t="s">
        <v>83</v>
      </c>
      <c r="C47" s="11">
        <v>1563.52356916605</v>
      </c>
      <c r="D47" s="11">
        <v>219.72328250015201</v>
      </c>
      <c r="E47" s="11">
        <f t="shared" si="3"/>
        <v>1783.246851666202</v>
      </c>
      <c r="F47" s="30">
        <f t="shared" si="2"/>
        <v>2.6760498722744859E-3</v>
      </c>
    </row>
    <row r="48" spans="1:8" x14ac:dyDescent="0.35">
      <c r="B48" s="29" t="s">
        <v>84</v>
      </c>
      <c r="C48" s="11">
        <v>1.9752129957823699E-2</v>
      </c>
      <c r="D48" s="11">
        <v>0</v>
      </c>
      <c r="E48" s="11">
        <f t="shared" si="3"/>
        <v>1.9752129957823699E-2</v>
      </c>
      <c r="F48" s="21">
        <f t="shared" si="2"/>
        <v>2.9641260715752747E-8</v>
      </c>
    </row>
    <row r="49" spans="2:14" x14ac:dyDescent="0.35">
      <c r="B49" s="29" t="s">
        <v>85</v>
      </c>
      <c r="C49" s="11">
        <v>51.347661779094103</v>
      </c>
      <c r="D49" s="11">
        <v>1467.8211004759801</v>
      </c>
      <c r="E49" s="11">
        <f t="shared" si="3"/>
        <v>1519.1687622550742</v>
      </c>
      <c r="F49" s="30">
        <f t="shared" si="2"/>
        <v>2.2797580539102272E-3</v>
      </c>
    </row>
    <row r="52" spans="2:14" x14ac:dyDescent="0.35">
      <c r="B52" s="27" t="s">
        <v>86</v>
      </c>
      <c r="C52" s="28" t="s">
        <v>87</v>
      </c>
      <c r="D52" s="28" t="s">
        <v>88</v>
      </c>
      <c r="E52" s="28" t="s">
        <v>89</v>
      </c>
      <c r="F52" s="28" t="s">
        <v>90</v>
      </c>
      <c r="G52" s="28" t="s">
        <v>91</v>
      </c>
      <c r="H52" s="28" t="s">
        <v>92</v>
      </c>
      <c r="I52" s="28" t="s">
        <v>93</v>
      </c>
      <c r="J52" s="28" t="s">
        <v>94</v>
      </c>
      <c r="K52" s="28" t="s">
        <v>95</v>
      </c>
      <c r="L52" s="28" t="s">
        <v>96</v>
      </c>
      <c r="M52" s="28" t="s">
        <v>97</v>
      </c>
      <c r="N52" t="s">
        <v>21</v>
      </c>
    </row>
    <row r="53" spans="2:14" x14ac:dyDescent="0.35">
      <c r="B53" s="29" t="s">
        <v>79</v>
      </c>
      <c r="C53" s="31">
        <v>53944.163520244503</v>
      </c>
      <c r="D53" s="32">
        <v>11160.9479808912</v>
      </c>
      <c r="E53" s="16">
        <v>1003.4854124388301</v>
      </c>
      <c r="F53">
        <f>'[1]M&amp;E Bal case 2'!CI12</f>
        <v>19787.540282981401</v>
      </c>
      <c r="G53">
        <f>G56+G58+G62</f>
        <v>1349.5728053706855</v>
      </c>
      <c r="H53" s="16">
        <v>21139.684952613199</v>
      </c>
      <c r="I53" s="33">
        <v>49.835322991953298</v>
      </c>
      <c r="J53" s="16">
        <v>3.4467930859780902E-3</v>
      </c>
      <c r="K53">
        <v>1315.03298585278</v>
      </c>
      <c r="L53" s="11">
        <v>212.23371780810501</v>
      </c>
      <c r="M53" s="30">
        <f>SUM(C53:L53)-G56</f>
        <v>108660.589575295</v>
      </c>
      <c r="N53">
        <f>M53/$E$11</f>
        <v>0.16306276194041394</v>
      </c>
    </row>
    <row r="54" spans="2:14" x14ac:dyDescent="0.35">
      <c r="B54" s="29" t="s">
        <v>98</v>
      </c>
      <c r="C54" s="29">
        <v>0</v>
      </c>
      <c r="D54" s="34">
        <v>0</v>
      </c>
      <c r="E54" s="21">
        <v>0</v>
      </c>
      <c r="F54">
        <f>'[1]M&amp;E Bal case 2'!CI13</f>
        <v>0</v>
      </c>
      <c r="G54">
        <f>'[1]M&amp;E Bal case 2'!CQ13</f>
        <v>0</v>
      </c>
      <c r="H54">
        <v>0</v>
      </c>
      <c r="I54" s="11">
        <v>0</v>
      </c>
      <c r="J54" s="21">
        <v>3.4467930859780902E-3</v>
      </c>
      <c r="K54">
        <v>0</v>
      </c>
      <c r="L54" s="11">
        <v>0</v>
      </c>
      <c r="M54" s="30">
        <f>SUM(C54:L54)</f>
        <v>3.4467930859780902E-3</v>
      </c>
      <c r="N54">
        <f t="shared" ref="N54:N63" si="4">M54/$E$11</f>
        <v>5.1724696381041526E-9</v>
      </c>
    </row>
    <row r="55" spans="2:14" x14ac:dyDescent="0.35">
      <c r="B55" s="29" t="s">
        <v>99</v>
      </c>
      <c r="C55" s="29">
        <v>0</v>
      </c>
      <c r="D55" s="34">
        <v>3.7751616526023101E-4</v>
      </c>
      <c r="E55" s="21">
        <v>0</v>
      </c>
      <c r="F55">
        <f>'[1]M&amp;E Bal case 2'!CI14</f>
        <v>2.40047881090466</v>
      </c>
      <c r="G55">
        <v>0</v>
      </c>
      <c r="H55">
        <v>0</v>
      </c>
      <c r="I55" s="11">
        <v>0</v>
      </c>
      <c r="J55">
        <v>0</v>
      </c>
      <c r="K55" s="21">
        <v>4.68905624403135E-7</v>
      </c>
      <c r="L55" s="11">
        <v>0</v>
      </c>
      <c r="M55" s="30">
        <f t="shared" ref="M55:M62" si="5">SUM(C55:L55)</f>
        <v>2.4008567959755447</v>
      </c>
      <c r="N55">
        <f t="shared" si="4"/>
        <v>3.6028733297448824E-6</v>
      </c>
    </row>
    <row r="56" spans="2:14" x14ac:dyDescent="0.35">
      <c r="B56" s="29" t="s">
        <v>80</v>
      </c>
      <c r="C56" s="29">
        <v>0</v>
      </c>
      <c r="D56" s="34">
        <v>8.4732932413637094E-2</v>
      </c>
      <c r="E56" s="30">
        <v>1.4192491865663E-3</v>
      </c>
      <c r="F56">
        <f>'[1]M&amp;E Bal case 2'!CI15</f>
        <v>229.007832106862</v>
      </c>
      <c r="G56" s="35">
        <v>1301.9108526907535</v>
      </c>
      <c r="H56">
        <v>0</v>
      </c>
      <c r="I56" s="11">
        <v>0</v>
      </c>
      <c r="J56">
        <v>0</v>
      </c>
      <c r="K56">
        <v>0.45944600655178303</v>
      </c>
      <c r="L56" s="11">
        <v>0</v>
      </c>
      <c r="M56" s="30">
        <f>SUM(C56:F56)+SUM(H56:L56)</f>
        <v>229.55343029501398</v>
      </c>
      <c r="N56">
        <f t="shared" si="4"/>
        <v>3.444819920737085E-4</v>
      </c>
    </row>
    <row r="57" spans="2:14" x14ac:dyDescent="0.35">
      <c r="B57" s="29" t="s">
        <v>100</v>
      </c>
      <c r="C57" s="29">
        <v>0</v>
      </c>
      <c r="D57" s="34">
        <v>0</v>
      </c>
      <c r="E57" s="21">
        <v>0</v>
      </c>
      <c r="F57">
        <f>'[1]M&amp;E Bal case 2'!CI16</f>
        <v>0.270206980136593</v>
      </c>
      <c r="G57">
        <v>0</v>
      </c>
      <c r="H57">
        <v>0</v>
      </c>
      <c r="I57" s="11">
        <v>0</v>
      </c>
      <c r="J57">
        <v>0</v>
      </c>
      <c r="K57" s="21">
        <v>5.5673106886157797E-9</v>
      </c>
      <c r="L57" s="11">
        <v>0</v>
      </c>
      <c r="M57" s="30">
        <f t="shared" si="5"/>
        <v>0.27020698570390367</v>
      </c>
      <c r="N57">
        <f t="shared" si="4"/>
        <v>4.0548921698921174E-7</v>
      </c>
    </row>
    <row r="58" spans="2:14" x14ac:dyDescent="0.35">
      <c r="B58" s="29" t="s">
        <v>81</v>
      </c>
      <c r="C58" s="29">
        <v>53944.163520244503</v>
      </c>
      <c r="D58" s="34">
        <v>11160.8470228766</v>
      </c>
      <c r="E58" s="30">
        <v>1003.43522013324</v>
      </c>
      <c r="F58">
        <f>'[1]M&amp;E Bal case 2'!CI17</f>
        <v>19553.836330030601</v>
      </c>
      <c r="G58">
        <f>'[1]M&amp;E Bal case 2'!CQ17+H75*18.02</f>
        <v>47.22476498170878</v>
      </c>
      <c r="H58">
        <v>21139.684952613199</v>
      </c>
      <c r="I58" s="11">
        <v>49.835322991953298</v>
      </c>
      <c r="J58">
        <v>0</v>
      </c>
      <c r="K58">
        <v>1314.57307921811</v>
      </c>
      <c r="L58" s="11">
        <v>212.231405675715</v>
      </c>
      <c r="M58" s="30">
        <f t="shared" si="5"/>
        <v>108425.83161876565</v>
      </c>
      <c r="N58">
        <f t="shared" si="4"/>
        <v>0.16271046971626177</v>
      </c>
    </row>
    <row r="59" spans="2:14" x14ac:dyDescent="0.35">
      <c r="B59" s="29" t="s">
        <v>82</v>
      </c>
      <c r="C59" s="29">
        <v>0</v>
      </c>
      <c r="D59" s="34">
        <v>0</v>
      </c>
      <c r="E59" s="30">
        <v>4.2396159855884401E-2</v>
      </c>
      <c r="F59">
        <f>'[1]M&amp;E Bal case 2'!CI18</f>
        <v>6.7886987698242099E-2</v>
      </c>
      <c r="G59">
        <f>'[1]M&amp;E Bal case 2'!CQ18</f>
        <v>0</v>
      </c>
      <c r="H59">
        <v>0</v>
      </c>
      <c r="I59" s="11">
        <v>0</v>
      </c>
      <c r="J59">
        <v>0</v>
      </c>
      <c r="K59" s="21">
        <v>4.4838531472992702E-6</v>
      </c>
      <c r="L59" s="21">
        <v>2.5592338759945402E-4</v>
      </c>
      <c r="M59" s="30">
        <f t="shared" si="5"/>
        <v>0.11054355479487325</v>
      </c>
      <c r="N59">
        <f t="shared" si="4"/>
        <v>1.6588845532696974E-7</v>
      </c>
    </row>
    <row r="60" spans="2:14" x14ac:dyDescent="0.35">
      <c r="B60" s="29" t="s">
        <v>83</v>
      </c>
      <c r="C60" s="29">
        <v>0</v>
      </c>
      <c r="D60" s="34">
        <v>0</v>
      </c>
      <c r="E60" s="30">
        <v>3.2979855447343399E-3</v>
      </c>
      <c r="F60">
        <f>'[1]M&amp;E Bal case 2'!CI19</f>
        <v>0.37851321432423501</v>
      </c>
      <c r="G60">
        <f>'[1]M&amp;E Bal case 2'!CQ19</f>
        <v>0</v>
      </c>
      <c r="H60">
        <v>0</v>
      </c>
      <c r="I60" s="11">
        <v>0</v>
      </c>
      <c r="J60">
        <v>0</v>
      </c>
      <c r="K60">
        <v>4.5566978888602499E-4</v>
      </c>
      <c r="L60" s="21">
        <v>1.04008608742896E-4</v>
      </c>
      <c r="M60" s="30">
        <f t="shared" si="5"/>
        <v>0.38237087826659821</v>
      </c>
      <c r="N60">
        <f t="shared" si="4"/>
        <v>5.7380925080043238E-7</v>
      </c>
    </row>
    <row r="61" spans="2:14" x14ac:dyDescent="0.35">
      <c r="B61" s="29" t="s">
        <v>101</v>
      </c>
      <c r="C61" s="29">
        <v>0</v>
      </c>
      <c r="D61" s="34">
        <v>4.15728208828824E-4</v>
      </c>
      <c r="E61" s="21">
        <v>0</v>
      </c>
      <c r="F61">
        <f>'[1]M&amp;E Bal case 2'!CI20</f>
        <v>2.8776226217135902E-2</v>
      </c>
      <c r="G61">
        <f>'[1]M&amp;E Bal case 2'!CQ20</f>
        <v>0</v>
      </c>
      <c r="H61">
        <v>0</v>
      </c>
      <c r="I61" s="11">
        <v>0</v>
      </c>
      <c r="J61">
        <v>0</v>
      </c>
      <c r="K61">
        <v>0</v>
      </c>
      <c r="L61">
        <v>0</v>
      </c>
      <c r="M61" s="30">
        <f t="shared" si="5"/>
        <v>2.9191954425964724E-2</v>
      </c>
      <c r="N61">
        <f t="shared" si="4"/>
        <v>4.3807241740005766E-8</v>
      </c>
    </row>
    <row r="62" spans="2:14" x14ac:dyDescent="0.35">
      <c r="B62" s="29" t="s">
        <v>84</v>
      </c>
      <c r="C62" s="29">
        <v>0</v>
      </c>
      <c r="D62" s="34">
        <v>0</v>
      </c>
      <c r="E62" s="21">
        <v>0</v>
      </c>
      <c r="F62">
        <f>'[1]M&amp;E Bal case 2'!CI21</f>
        <v>1.55025862464229</v>
      </c>
      <c r="G62">
        <f>'[1]M&amp;E Bal case 2'!CQ21</f>
        <v>0.43718769822327064</v>
      </c>
      <c r="H62">
        <v>0</v>
      </c>
      <c r="I62" s="11">
        <v>0</v>
      </c>
      <c r="J62">
        <v>0</v>
      </c>
      <c r="K62">
        <v>0</v>
      </c>
      <c r="L62">
        <v>0</v>
      </c>
      <c r="M62" s="30">
        <f t="shared" si="5"/>
        <v>1.9874463228655608</v>
      </c>
      <c r="N62">
        <f t="shared" si="4"/>
        <v>2.9824841543880251E-6</v>
      </c>
    </row>
    <row r="63" spans="2:14" x14ac:dyDescent="0.35">
      <c r="B63" s="29" t="s">
        <v>85</v>
      </c>
      <c r="C63" s="29">
        <v>0</v>
      </c>
      <c r="D63" s="34">
        <v>1.54318378573431E-2</v>
      </c>
      <c r="E63" s="30">
        <v>3.07891100097472E-3</v>
      </c>
      <c r="F63">
        <f>'[1]M&amp;E Bal case 2'!CI26</f>
        <v>1.87836263120563E-13</v>
      </c>
      <c r="G63">
        <f>'[1]M&amp;E Bal case 2'!CQ26</f>
        <v>0</v>
      </c>
      <c r="H63">
        <v>0</v>
      </c>
      <c r="I63">
        <v>0</v>
      </c>
      <c r="J63" s="21">
        <v>0</v>
      </c>
      <c r="K63" s="21">
        <v>8.2848822164711E-12</v>
      </c>
      <c r="L63" s="20">
        <v>1.9522003927751001E-3</v>
      </c>
      <c r="M63" s="30">
        <f>SUM(C63:L63)</f>
        <v>2.0462949259565641E-2</v>
      </c>
      <c r="N63">
        <f t="shared" si="4"/>
        <v>3.0707959866158888E-8</v>
      </c>
    </row>
    <row r="65" spans="2:13" x14ac:dyDescent="0.35">
      <c r="B65" s="29"/>
      <c r="C65" s="29"/>
      <c r="D65" s="36"/>
      <c r="E65" s="21"/>
      <c r="M65" s="30"/>
    </row>
    <row r="66" spans="2:13" x14ac:dyDescent="0.35">
      <c r="B66" s="29"/>
      <c r="C66" s="29"/>
      <c r="D66" s="36"/>
      <c r="E66" s="21"/>
      <c r="M66" s="30">
        <f>M62*1000/M58</f>
        <v>1.8330007648487211E-2</v>
      </c>
    </row>
    <row r="70" spans="2:13" x14ac:dyDescent="0.35">
      <c r="B70" s="27" t="s">
        <v>102</v>
      </c>
    </row>
    <row r="71" spans="2:13" x14ac:dyDescent="0.35">
      <c r="C71" s="37" t="s">
        <v>103</v>
      </c>
      <c r="D71" s="37" t="s">
        <v>87</v>
      </c>
      <c r="E71" t="s">
        <v>78</v>
      </c>
      <c r="F71" t="s">
        <v>21</v>
      </c>
    </row>
    <row r="72" spans="2:13" x14ac:dyDescent="0.35">
      <c r="B72" s="29" t="s">
        <v>104</v>
      </c>
      <c r="C72" s="5">
        <v>1256.07124293279</v>
      </c>
      <c r="D72" s="5">
        <v>72.442049352116697</v>
      </c>
      <c r="E72" s="5">
        <f>SUM(C72:D72)</f>
        <v>1328.5132922849068</v>
      </c>
      <c r="F72">
        <f>E72/$E$11</f>
        <v>1.9936487328224696E-3</v>
      </c>
    </row>
    <row r="73" spans="2:13" x14ac:dyDescent="0.35">
      <c r="B73" s="29" t="s">
        <v>105</v>
      </c>
      <c r="C73" s="5">
        <v>215.35399658227701</v>
      </c>
      <c r="D73" s="5">
        <v>9.7329693545322602</v>
      </c>
      <c r="E73" s="5">
        <f>SUM(C73:D73)</f>
        <v>225.08696593680926</v>
      </c>
      <c r="F73">
        <f>E73/$E$11</f>
        <v>3.3777934102787924E-4</v>
      </c>
    </row>
    <row r="74" spans="2:13" x14ac:dyDescent="0.35">
      <c r="F74">
        <f>SUM(F72:F73)</f>
        <v>2.331428073850349E-3</v>
      </c>
    </row>
    <row r="76" spans="2:13" x14ac:dyDescent="0.35">
      <c r="B76" s="38" t="s">
        <v>106</v>
      </c>
      <c r="C76" t="s">
        <v>20</v>
      </c>
      <c r="D76" t="s">
        <v>107</v>
      </c>
      <c r="G76" s="39" t="s">
        <v>108</v>
      </c>
      <c r="H76" s="40">
        <f>C80/C77</f>
        <v>0.9909832624557755</v>
      </c>
    </row>
    <row r="77" spans="2:13" x14ac:dyDescent="0.35">
      <c r="B77" s="29" t="s">
        <v>79</v>
      </c>
      <c r="C77" s="16">
        <f>56698.1443985997+G56</f>
        <v>58000.055251290454</v>
      </c>
      <c r="D77" s="20">
        <f>C77/$E$11</f>
        <v>8.703844916485079E-2</v>
      </c>
    </row>
    <row r="78" spans="2:13" x14ac:dyDescent="0.35">
      <c r="B78" s="29" t="s">
        <v>98</v>
      </c>
      <c r="C78">
        <v>0</v>
      </c>
    </row>
    <row r="79" spans="2:13" x14ac:dyDescent="0.35">
      <c r="B79" s="29" t="s">
        <v>99</v>
      </c>
      <c r="C79">
        <v>8.0186578165360007</v>
      </c>
    </row>
    <row r="80" spans="2:13" x14ac:dyDescent="0.35">
      <c r="B80" s="29" t="s">
        <v>80</v>
      </c>
      <c r="C80">
        <f>56175.1731228483+G56</f>
        <v>57477.083975539048</v>
      </c>
    </row>
    <row r="81" spans="2:6" x14ac:dyDescent="0.35">
      <c r="B81" s="29" t="s">
        <v>100</v>
      </c>
      <c r="C81">
        <v>2.87670758696691E-2</v>
      </c>
    </row>
    <row r="82" spans="2:6" x14ac:dyDescent="0.35">
      <c r="B82" s="29" t="s">
        <v>81</v>
      </c>
      <c r="C82">
        <v>83.556578131917306</v>
      </c>
    </row>
    <row r="83" spans="2:6" x14ac:dyDescent="0.35">
      <c r="B83" s="29" t="s">
        <v>82</v>
      </c>
      <c r="C83">
        <v>83.251973683265703</v>
      </c>
    </row>
    <row r="84" spans="2:6" x14ac:dyDescent="0.35">
      <c r="B84" s="29" t="s">
        <v>83</v>
      </c>
      <c r="C84">
        <v>348.115293174116</v>
      </c>
    </row>
    <row r="85" spans="2:6" x14ac:dyDescent="0.35">
      <c r="B85" s="29" t="s">
        <v>101</v>
      </c>
      <c r="C85">
        <v>0</v>
      </c>
    </row>
    <row r="86" spans="2:6" x14ac:dyDescent="0.35">
      <c r="B86" s="29" t="s">
        <v>84</v>
      </c>
      <c r="C86">
        <v>0</v>
      </c>
    </row>
    <row r="87" spans="2:6" x14ac:dyDescent="0.35">
      <c r="B87" s="29" t="s">
        <v>109</v>
      </c>
      <c r="C87">
        <v>0</v>
      </c>
    </row>
    <row r="88" spans="2:6" x14ac:dyDescent="0.35">
      <c r="B88" s="29" t="s">
        <v>110</v>
      </c>
      <c r="C88">
        <v>0</v>
      </c>
    </row>
    <row r="89" spans="2:6" x14ac:dyDescent="0.35">
      <c r="B89" s="29" t="s">
        <v>111</v>
      </c>
      <c r="C89">
        <v>0</v>
      </c>
    </row>
    <row r="90" spans="2:6" x14ac:dyDescent="0.35">
      <c r="B90" s="29" t="s">
        <v>112</v>
      </c>
      <c r="C90">
        <v>0</v>
      </c>
    </row>
    <row r="91" spans="2:6" x14ac:dyDescent="0.35">
      <c r="B91" s="29" t="s">
        <v>85</v>
      </c>
      <c r="C91" s="21">
        <v>5.8697272900452201E-6</v>
      </c>
      <c r="F91">
        <f>C98/3600</f>
        <v>351.59479168606498</v>
      </c>
    </row>
    <row r="93" spans="2:6" x14ac:dyDescent="0.35">
      <c r="B93" s="1" t="s">
        <v>2</v>
      </c>
      <c r="C93" s="2" t="s">
        <v>3</v>
      </c>
    </row>
    <row r="94" spans="2:6" x14ac:dyDescent="0.35">
      <c r="B94" s="41" t="s">
        <v>113</v>
      </c>
    </row>
    <row r="95" spans="2:6" x14ac:dyDescent="0.35">
      <c r="B95" t="s">
        <v>114</v>
      </c>
      <c r="C95">
        <v>145000.000008</v>
      </c>
      <c r="D95" t="s">
        <v>115</v>
      </c>
    </row>
    <row r="96" spans="2:6" x14ac:dyDescent="0.35">
      <c r="B96" t="s">
        <v>116</v>
      </c>
      <c r="C96" s="17">
        <v>0.48499999999999999</v>
      </c>
    </row>
    <row r="97" spans="2:8" x14ac:dyDescent="0.35">
      <c r="B97" t="s">
        <v>117</v>
      </c>
      <c r="C97">
        <v>16.95</v>
      </c>
      <c r="D97" t="s">
        <v>118</v>
      </c>
    </row>
    <row r="98" spans="2:8" x14ac:dyDescent="0.35">
      <c r="B98" s="42" t="s">
        <v>119</v>
      </c>
      <c r="C98" s="43">
        <f>+(C95*(1-C96)*C97)</f>
        <v>1265741.2500698338</v>
      </c>
      <c r="D98" s="44" t="s">
        <v>41</v>
      </c>
      <c r="E98" s="6"/>
      <c r="F98" s="45" t="s">
        <v>120</v>
      </c>
      <c r="G98" s="45">
        <f>E11/(C98+D104+D107)</f>
        <v>0.51045198051252239</v>
      </c>
    </row>
    <row r="100" spans="2:8" x14ac:dyDescent="0.35">
      <c r="B100" t="s">
        <v>121</v>
      </c>
      <c r="C100" t="s">
        <v>122</v>
      </c>
      <c r="D100" t="s">
        <v>41</v>
      </c>
      <c r="E100" t="s">
        <v>123</v>
      </c>
    </row>
    <row r="101" spans="2:8" x14ac:dyDescent="0.35">
      <c r="B101" t="s">
        <v>124</v>
      </c>
      <c r="C101" s="11">
        <f>'[1]M&amp;E Bal case 2'!IG87+'[1]M&amp;E Bal case 2'!HY87+'[1]M&amp;E Bal case 2'!FC87</f>
        <v>-28.760427421399999</v>
      </c>
      <c r="D101" s="5">
        <f>C101*3600</f>
        <v>-103537.53871703999</v>
      </c>
      <c r="E101">
        <f>D101/3.6</f>
        <v>-28760.427421399996</v>
      </c>
      <c r="F101" s="30">
        <f>E101/$E$11</f>
        <v>-4.3159665783615075E-2</v>
      </c>
    </row>
    <row r="102" spans="2:8" x14ac:dyDescent="0.35">
      <c r="B102" t="s">
        <v>125</v>
      </c>
      <c r="C102" s="11">
        <f>'[1]M&amp;E Bal case 2'!AG86+'[1]M&amp;E Bal case 2'!BQ86+'[1]M&amp;E Bal case 2'!DA86+'[1]M&amp;E Bal case 2'!DQ101+'[1]M&amp;E Bal case 2'!DY86+'[1]M&amp;E Bal case 2'!EO98+'[1]M&amp;E Bal case 2'!EO101+'[1]M&amp;E Bal case 2'!FL86+'[1]M&amp;E Bal case 2'!FS98+'[1]M&amp;E Bal case 2'!GI86+'[1]M&amp;E Bal case 2'!GL86+'[1]M&amp;E Bal case 2'!GX86+'[1]M&amp;E Bal case 2'!GY86+'[1]M&amp;E Bal case 2'!HX86+'[1]M&amp;E Bal case 2'!HZ86+'[1]M&amp;E Bal case 2'!IH86</f>
        <v>-189.0921195854998</v>
      </c>
      <c r="D102" s="5">
        <f>C102*3600</f>
        <v>-680731.63050779933</v>
      </c>
      <c r="E102">
        <f t="shared" ref="E102:E108" si="6">D102/3.6</f>
        <v>-189092.11958549981</v>
      </c>
      <c r="F102" s="30">
        <f t="shared" ref="F102:F108" si="7">E102/$E$11</f>
        <v>-0.28376326137465585</v>
      </c>
    </row>
    <row r="103" spans="2:8" x14ac:dyDescent="0.35">
      <c r="B103" t="s">
        <v>126</v>
      </c>
      <c r="C103" s="11">
        <f>39.7924119580428-C104</f>
        <v>33.428524928042798</v>
      </c>
      <c r="D103" s="5">
        <f>C103*3600</f>
        <v>120342.68974095407</v>
      </c>
      <c r="E103">
        <f t="shared" si="6"/>
        <v>33428.524928042796</v>
      </c>
      <c r="F103" s="30">
        <f t="shared" si="7"/>
        <v>5.0164899929826617E-2</v>
      </c>
    </row>
    <row r="104" spans="2:8" x14ac:dyDescent="0.35">
      <c r="B104" t="s">
        <v>127</v>
      </c>
      <c r="C104" s="11">
        <v>6.3638870299999999</v>
      </c>
      <c r="D104" s="5">
        <f>C104*3600</f>
        <v>22909.993308000001</v>
      </c>
      <c r="E104">
        <f t="shared" si="6"/>
        <v>6363.8870299999999</v>
      </c>
      <c r="F104" s="30">
        <f t="shared" si="7"/>
        <v>9.5500401741287037E-3</v>
      </c>
      <c r="G104">
        <f>(E104)/'[1]M&amp;E Bal case 2'!BH12</f>
        <v>6.5623904948021311E-2</v>
      </c>
      <c r="H104" t="s">
        <v>128</v>
      </c>
    </row>
    <row r="105" spans="2:8" x14ac:dyDescent="0.35">
      <c r="B105" t="s">
        <v>129</v>
      </c>
      <c r="C105" s="11">
        <f>'[1]M&amp;E Bal case 2'!H86+'[1]M&amp;E Bal case 2'!M86+'[1]M&amp;E Bal case 2'!O86+'[1]M&amp;E Bal case 2'!CC86+'[1]M&amp;E Bal case 2'!CX86+'[1]M&amp;E Bal case 2'!DP86+'[1]M&amp;E Bal case 2'!EE86+'[1]M&amp;E Bal case 2'!EO86+'[1]M&amp;E Bal case 2'!FK86+'[1]M&amp;E Bal case 2'!FS86+'[1]M&amp;E Bal case 2'!GG86+'[1]M&amp;E Bal case 2'!ID86</f>
        <v>140.50031514542999</v>
      </c>
      <c r="D105" s="5">
        <f>C105*3600</f>
        <v>505801.13452354795</v>
      </c>
      <c r="E105">
        <f t="shared" si="6"/>
        <v>140500.31514542998</v>
      </c>
      <c r="F105" s="30">
        <f t="shared" si="7"/>
        <v>0.21084341186311092</v>
      </c>
    </row>
    <row r="106" spans="2:8" x14ac:dyDescent="0.35">
      <c r="F106" s="30"/>
    </row>
    <row r="107" spans="2:8" x14ac:dyDescent="0.35">
      <c r="B107" s="46" t="s">
        <v>130</v>
      </c>
      <c r="C107" s="11">
        <f>C101+C103</f>
        <v>4.6680975066427983</v>
      </c>
      <c r="D107" s="11">
        <f>D101+D103</f>
        <v>16805.151023914077</v>
      </c>
      <c r="E107">
        <f t="shared" si="6"/>
        <v>4668.0975066427991</v>
      </c>
      <c r="F107" s="30">
        <f t="shared" si="7"/>
        <v>7.0052341462115428E-3</v>
      </c>
    </row>
    <row r="108" spans="2:8" x14ac:dyDescent="0.35">
      <c r="B108" s="47" t="s">
        <v>131</v>
      </c>
      <c r="C108" s="11">
        <f>C102+C105</f>
        <v>-48.591804440069808</v>
      </c>
      <c r="D108" s="11">
        <f>D102+D105</f>
        <v>-174930.49598425138</v>
      </c>
      <c r="E108">
        <f t="shared" si="6"/>
        <v>-48591.804440069827</v>
      </c>
      <c r="F108" s="30">
        <f t="shared" si="7"/>
        <v>-7.2919849511544885E-2</v>
      </c>
    </row>
    <row r="109" spans="2:8" x14ac:dyDescent="0.35">
      <c r="C109" t="s">
        <v>132</v>
      </c>
    </row>
    <row r="110" spans="2:8" x14ac:dyDescent="0.35">
      <c r="B110" s="16" t="s">
        <v>133</v>
      </c>
      <c r="C110">
        <f>(C95*(1-C96)*0.4795)</f>
        <v>35806.662501975537</v>
      </c>
      <c r="D110" t="s">
        <v>20</v>
      </c>
      <c r="E110" t="s">
        <v>134</v>
      </c>
      <c r="G110" s="48" t="s">
        <v>135</v>
      </c>
    </row>
    <row r="111" spans="2:8" x14ac:dyDescent="0.35">
      <c r="B111" s="16" t="s">
        <v>136</v>
      </c>
      <c r="C111">
        <f>'[1]Carbon flow'!B59*'[1]Carbon flow'!C4*12</f>
        <v>15675.513015888897</v>
      </c>
      <c r="E111" s="17">
        <f>C111/C110</f>
        <v>0.43778201933855304</v>
      </c>
      <c r="G111" s="49">
        <f>C111/(SUM(C111:C113))</f>
        <v>0.72309334149313442</v>
      </c>
    </row>
    <row r="112" spans="2:8" x14ac:dyDescent="0.35">
      <c r="B112" s="16" t="s">
        <v>137</v>
      </c>
      <c r="C112" s="11">
        <f>('[1]Carbon flow'!B61*'[1]Carbon flow'!C4)*12</f>
        <v>5939.2777578065279</v>
      </c>
      <c r="D112" s="6" t="s">
        <v>20</v>
      </c>
      <c r="E112" s="17">
        <f>C112/C110</f>
        <v>0.16587074423590425</v>
      </c>
    </row>
    <row r="113" spans="2:8" x14ac:dyDescent="0.35">
      <c r="B113" s="16" t="s">
        <v>138</v>
      </c>
      <c r="C113">
        <f>'[1]Carbon flow'!B62*'[1]Carbon flow'!C4*12</f>
        <v>63.617968833055208</v>
      </c>
      <c r="D113" s="6" t="s">
        <v>20</v>
      </c>
      <c r="E113" s="17">
        <f>C113/C110</f>
        <v>1.7767075842252892E-3</v>
      </c>
    </row>
    <row r="114" spans="2:8" x14ac:dyDescent="0.35">
      <c r="B114" s="16" t="s">
        <v>139</v>
      </c>
      <c r="C114" s="11">
        <f>'[1]Carbon flow'!B63*'[1]Carbon flow'!C4*12</f>
        <v>1327.2966037315657</v>
      </c>
      <c r="D114" s="6" t="s">
        <v>20</v>
      </c>
      <c r="E114" s="17">
        <f>C114/C110</f>
        <v>3.7068425566284924E-2</v>
      </c>
    </row>
    <row r="115" spans="2:8" x14ac:dyDescent="0.35">
      <c r="B115" s="16" t="s">
        <v>140</v>
      </c>
      <c r="C115">
        <f>'[1]Carbon flow'!B60*'[1]Carbon flow'!C4*12</f>
        <v>12814.967554456905</v>
      </c>
      <c r="D115" s="6" t="s">
        <v>20</v>
      </c>
      <c r="E115" s="17">
        <f>C115/C110</f>
        <v>0.35789338237680973</v>
      </c>
      <c r="G115">
        <f>C112/F12</f>
        <v>32.086243412228043</v>
      </c>
    </row>
    <row r="116" spans="2:8" x14ac:dyDescent="0.35">
      <c r="E116" s="6">
        <f>SUM(E111:E115)</f>
        <v>1.0003912791017773</v>
      </c>
    </row>
    <row r="117" spans="2:8" x14ac:dyDescent="0.35">
      <c r="B117" t="s">
        <v>141</v>
      </c>
      <c r="C117">
        <v>80</v>
      </c>
      <c r="D117" t="s">
        <v>142</v>
      </c>
    </row>
    <row r="118" spans="2:8" x14ac:dyDescent="0.35">
      <c r="B118" t="s">
        <v>143</v>
      </c>
      <c r="C118">
        <f>365*24</f>
        <v>8760</v>
      </c>
      <c r="D118" t="s">
        <v>144</v>
      </c>
    </row>
    <row r="119" spans="2:8" x14ac:dyDescent="0.35">
      <c r="C119">
        <f>(C117/100)*C118</f>
        <v>7008</v>
      </c>
      <c r="D119" t="s">
        <v>145</v>
      </c>
    </row>
    <row r="120" spans="2:8" x14ac:dyDescent="0.35">
      <c r="B120" t="s">
        <v>146</v>
      </c>
      <c r="C120">
        <v>20</v>
      </c>
      <c r="D120" t="s">
        <v>147</v>
      </c>
    </row>
    <row r="121" spans="2:8" x14ac:dyDescent="0.35">
      <c r="C121">
        <f>C120*C119</f>
        <v>140160</v>
      </c>
      <c r="D121" t="s">
        <v>148</v>
      </c>
    </row>
    <row r="122" spans="2:8" x14ac:dyDescent="0.35">
      <c r="C122">
        <f>C121*E11</f>
        <v>93398811927.634445</v>
      </c>
      <c r="D122" t="s">
        <v>149</v>
      </c>
    </row>
    <row r="124" spans="2:8" x14ac:dyDescent="0.35">
      <c r="E124" t="s">
        <v>150</v>
      </c>
    </row>
    <row r="125" spans="2:8" x14ac:dyDescent="0.35">
      <c r="B125" t="s">
        <v>151</v>
      </c>
      <c r="C125" s="35">
        <f>C25/C122</f>
        <v>3.0084630094108275E-6</v>
      </c>
      <c r="E125">
        <f>1/C122</f>
        <v>1.0706774308594008E-11</v>
      </c>
    </row>
    <row r="126" spans="2:8" x14ac:dyDescent="0.35">
      <c r="H126">
        <f>(C111/12)*44</f>
        <v>57476.881058259285</v>
      </c>
    </row>
    <row r="130" spans="2:5" x14ac:dyDescent="0.35">
      <c r="B130" t="s">
        <v>152</v>
      </c>
    </row>
    <row r="132" spans="2:5" x14ac:dyDescent="0.35">
      <c r="B132" t="s">
        <v>153</v>
      </c>
      <c r="C132">
        <v>15</v>
      </c>
      <c r="D132" t="s">
        <v>154</v>
      </c>
    </row>
    <row r="133" spans="2:5" x14ac:dyDescent="0.35">
      <c r="B133" t="s">
        <v>155</v>
      </c>
      <c r="C133">
        <v>200</v>
      </c>
      <c r="D133" t="s">
        <v>156</v>
      </c>
    </row>
    <row r="134" spans="2:5" x14ac:dyDescent="0.35">
      <c r="B134" t="s">
        <v>157</v>
      </c>
      <c r="C134">
        <v>673</v>
      </c>
      <c r="D134" t="s">
        <v>158</v>
      </c>
    </row>
    <row r="136" spans="2:5" x14ac:dyDescent="0.35">
      <c r="B136" t="s">
        <v>159</v>
      </c>
      <c r="C136">
        <f>(C132*C133)/(C132*1000/D17)</f>
        <v>4.3519183128084608E-2</v>
      </c>
      <c r="D136" t="s">
        <v>160</v>
      </c>
      <c r="E136">
        <f>(C132*1000/D17)</f>
        <v>68935.117443966548</v>
      </c>
    </row>
    <row r="137" spans="2:5" x14ac:dyDescent="0.35">
      <c r="B137" t="s">
        <v>161</v>
      </c>
      <c r="C137">
        <f>C134*4.5/1000</f>
        <v>3.0285000000000002</v>
      </c>
      <c r="D137" t="s">
        <v>154</v>
      </c>
      <c r="E137" t="s">
        <v>162</v>
      </c>
    </row>
    <row r="138" spans="2:5" x14ac:dyDescent="0.35">
      <c r="C138">
        <f>C137*C133/(C137*1000*D7)</f>
        <v>4.5641812769853284E-3</v>
      </c>
      <c r="D138" t="s">
        <v>163</v>
      </c>
    </row>
    <row r="142" spans="2:5" x14ac:dyDescent="0.35">
      <c r="B142" t="s">
        <v>164</v>
      </c>
      <c r="C142" s="11">
        <f>(C17/1000)*C119/1000000</f>
        <v>1.016160000056064</v>
      </c>
      <c r="D142" t="s">
        <v>165</v>
      </c>
    </row>
    <row r="143" spans="2:5" x14ac:dyDescent="0.35">
      <c r="B143" t="s">
        <v>166</v>
      </c>
      <c r="C143" s="11">
        <f>C119*C7/1000000000</f>
        <v>4.7475749374879098E-2</v>
      </c>
      <c r="D143" t="s">
        <v>165</v>
      </c>
    </row>
    <row r="144" spans="2:5" x14ac:dyDescent="0.35">
      <c r="B144" t="s">
        <v>167</v>
      </c>
      <c r="C144" s="11">
        <v>2</v>
      </c>
      <c r="D144" t="s">
        <v>165</v>
      </c>
    </row>
    <row r="145" spans="2:5" x14ac:dyDescent="0.35">
      <c r="B145" t="s">
        <v>168</v>
      </c>
      <c r="C145" s="20">
        <f>C144*C143/C142</f>
        <v>9.344148435730544E-2</v>
      </c>
      <c r="D145" t="s">
        <v>165</v>
      </c>
    </row>
    <row r="146" spans="2:5" x14ac:dyDescent="0.35">
      <c r="B146" t="s">
        <v>169</v>
      </c>
      <c r="C146">
        <f>C145*1000000000*42.8*'[1]LCA results (2)'!EI229*(0.000000000001)</f>
        <v>0.32707081459944398</v>
      </c>
      <c r="D146" t="s">
        <v>170</v>
      </c>
    </row>
    <row r="147" spans="2:5" x14ac:dyDescent="0.35">
      <c r="B147" t="s">
        <v>171</v>
      </c>
      <c r="C147">
        <f>C145*1000000000*D7*'[1]LCA results (2)'!CX229*(0.000000000001)</f>
        <v>-8.1875169233933356E-2</v>
      </c>
      <c r="D147" t="s">
        <v>170</v>
      </c>
      <c r="E147" t="s">
        <v>172</v>
      </c>
    </row>
    <row r="148" spans="2:5" x14ac:dyDescent="0.35">
      <c r="B148" t="s">
        <v>171</v>
      </c>
      <c r="C148">
        <f>C145*1000000000*D7*21.6*(0.000000000001)</f>
        <v>8.8442414515618087E-2</v>
      </c>
      <c r="D148" t="s">
        <v>170</v>
      </c>
      <c r="E148" t="s">
        <v>173</v>
      </c>
    </row>
    <row r="149" spans="2:5" x14ac:dyDescent="0.35">
      <c r="B149" t="s">
        <v>174</v>
      </c>
      <c r="C149">
        <f>C146-C148</f>
        <v>0.23862840008382591</v>
      </c>
      <c r="D149" t="s">
        <v>170</v>
      </c>
      <c r="E149" t="s">
        <v>173</v>
      </c>
    </row>
    <row r="150" spans="2:5" x14ac:dyDescent="0.35">
      <c r="B150" t="s">
        <v>175</v>
      </c>
      <c r="C150">
        <f>C146-C147</f>
        <v>0.40894598383337732</v>
      </c>
      <c r="E150" t="s">
        <v>172</v>
      </c>
    </row>
    <row r="152" spans="2:5" x14ac:dyDescent="0.35">
      <c r="B152" t="s">
        <v>176</v>
      </c>
      <c r="C152">
        <f>2*C146</f>
        <v>0.65414162919888796</v>
      </c>
      <c r="D152" t="s">
        <v>170</v>
      </c>
    </row>
    <row r="153" spans="2:5" x14ac:dyDescent="0.35">
      <c r="B153" t="s">
        <v>177</v>
      </c>
      <c r="C153">
        <f>C145*2*1000000000*((D7+42.8)/2)*'[1]LCA results (2)'!DR229*(0.000000000001)</f>
        <v>0.24702992926012238</v>
      </c>
      <c r="D153" t="s">
        <v>170</v>
      </c>
      <c r="E153" t="s">
        <v>172</v>
      </c>
    </row>
    <row r="154" spans="2:5" x14ac:dyDescent="0.35">
      <c r="B154" t="s">
        <v>178</v>
      </c>
      <c r="C154">
        <f>C145*2*1000000000*((D7+42.8)/2)*'[1]LCA results (2)'!DJ235*(0.000000000001)</f>
        <v>0.41663000602879319</v>
      </c>
      <c r="D154" t="s">
        <v>170</v>
      </c>
      <c r="E154" t="s">
        <v>173</v>
      </c>
    </row>
    <row r="155" spans="2:5" x14ac:dyDescent="0.35">
      <c r="B155" t="s">
        <v>174</v>
      </c>
      <c r="C155">
        <f>C152-C154</f>
        <v>0.23751162317009478</v>
      </c>
      <c r="D155" t="s">
        <v>170</v>
      </c>
    </row>
    <row r="156" spans="2:5" x14ac:dyDescent="0.35">
      <c r="B156" t="s">
        <v>175</v>
      </c>
      <c r="C156">
        <f>C152-C153</f>
        <v>0.40711169993876561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Example LCA input SAF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Almena Ruiz</dc:creator>
  <cp:lastModifiedBy>Alberto Almena Ruiz</cp:lastModifiedBy>
  <dcterms:created xsi:type="dcterms:W3CDTF">2015-06-05T18:17:20Z</dcterms:created>
  <dcterms:modified xsi:type="dcterms:W3CDTF">2023-07-27T07:39:05Z</dcterms:modified>
</cp:coreProperties>
</file>